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Лист1!$A$1:$G$425</definedName>
  </definedNames>
  <calcPr calcId="124519"/>
</workbook>
</file>

<file path=xl/calcChain.xml><?xml version="1.0" encoding="utf-8"?>
<calcChain xmlns="http://schemas.openxmlformats.org/spreadsheetml/2006/main">
  <c r="G353" i="1"/>
  <c r="G352" s="1"/>
  <c r="G351" s="1"/>
  <c r="G350" s="1"/>
  <c r="F353"/>
  <c r="F352" s="1"/>
  <c r="F351" s="1"/>
  <c r="F350" s="1"/>
  <c r="G216" l="1"/>
  <c r="G215" s="1"/>
  <c r="G177"/>
  <c r="F177"/>
  <c r="G199"/>
  <c r="G197"/>
  <c r="F368"/>
  <c r="F367" s="1"/>
  <c r="G299"/>
  <c r="F299"/>
  <c r="G296"/>
  <c r="F296"/>
  <c r="G289"/>
  <c r="F289"/>
  <c r="G417"/>
  <c r="G416" s="1"/>
  <c r="F417"/>
  <c r="F416" s="1"/>
  <c r="G243"/>
  <c r="F243"/>
  <c r="F71"/>
  <c r="F70" s="1"/>
  <c r="G196" l="1"/>
  <c r="G195" s="1"/>
  <c r="G194" s="1"/>
  <c r="G137"/>
  <c r="G135"/>
  <c r="F137"/>
  <c r="F135"/>
  <c r="G102" l="1"/>
  <c r="F102"/>
  <c r="F100"/>
  <c r="G100"/>
  <c r="G71"/>
  <c r="G70" s="1"/>
  <c r="G264"/>
  <c r="F264"/>
  <c r="G325"/>
  <c r="F325"/>
  <c r="G35" l="1"/>
  <c r="F35"/>
  <c r="G17"/>
  <c r="F17"/>
  <c r="G80" l="1"/>
  <c r="F80"/>
  <c r="G260" l="1"/>
  <c r="F260"/>
  <c r="G262" l="1"/>
  <c r="F262"/>
  <c r="G256"/>
  <c r="F256"/>
  <c r="G258" l="1"/>
  <c r="F258"/>
  <c r="G180" l="1"/>
  <c r="G184"/>
  <c r="G182"/>
  <c r="F182"/>
  <c r="F180"/>
  <c r="F184"/>
  <c r="G179" l="1"/>
  <c r="F179"/>
  <c r="G412" l="1"/>
  <c r="F412"/>
  <c r="G409"/>
  <c r="F409"/>
  <c r="G406"/>
  <c r="F406"/>
  <c r="G316"/>
  <c r="F316"/>
  <c r="G312"/>
  <c r="F312"/>
  <c r="F199"/>
  <c r="G93"/>
  <c r="F93"/>
  <c r="G49"/>
  <c r="F49"/>
  <c r="G343"/>
  <c r="F343"/>
  <c r="F314"/>
  <c r="F311" l="1"/>
  <c r="F423"/>
  <c r="F422" s="1"/>
  <c r="F414"/>
  <c r="F400"/>
  <c r="F399" s="1"/>
  <c r="F397"/>
  <c r="F396" s="1"/>
  <c r="F394"/>
  <c r="F393" s="1"/>
  <c r="F390"/>
  <c r="F388"/>
  <c r="F386"/>
  <c r="F384"/>
  <c r="F382"/>
  <c r="F377"/>
  <c r="F376" s="1"/>
  <c r="F374"/>
  <c r="F373" s="1"/>
  <c r="F371"/>
  <c r="F370" s="1"/>
  <c r="F364"/>
  <c r="F361"/>
  <c r="F358"/>
  <c r="F347"/>
  <c r="F345"/>
  <c r="F340"/>
  <c r="F338"/>
  <c r="F336"/>
  <c r="F334"/>
  <c r="F328"/>
  <c r="F327" s="1"/>
  <c r="F321"/>
  <c r="F308"/>
  <c r="F306"/>
  <c r="F304"/>
  <c r="F302"/>
  <c r="F294"/>
  <c r="F287"/>
  <c r="F285"/>
  <c r="F283"/>
  <c r="F279"/>
  <c r="F277"/>
  <c r="F275"/>
  <c r="F271"/>
  <c r="F269"/>
  <c r="F254"/>
  <c r="F252"/>
  <c r="F247"/>
  <c r="F245"/>
  <c r="F240"/>
  <c r="F238"/>
  <c r="F236"/>
  <c r="F234"/>
  <c r="F232"/>
  <c r="F226"/>
  <c r="F224"/>
  <c r="F216"/>
  <c r="F215" s="1"/>
  <c r="F214" s="1"/>
  <c r="F212"/>
  <c r="F210"/>
  <c r="F208"/>
  <c r="F206"/>
  <c r="F204"/>
  <c r="F197"/>
  <c r="F196" s="1"/>
  <c r="F192"/>
  <c r="F191" s="1"/>
  <c r="F190" s="1"/>
  <c r="F187"/>
  <c r="F186" s="1"/>
  <c r="F175"/>
  <c r="F173"/>
  <c r="F171"/>
  <c r="F169"/>
  <c r="F166"/>
  <c r="F165" s="1"/>
  <c r="F161"/>
  <c r="F159"/>
  <c r="F154"/>
  <c r="F153" s="1"/>
  <c r="F152" s="1"/>
  <c r="F151" s="1"/>
  <c r="F149"/>
  <c r="F147"/>
  <c r="F142"/>
  <c r="F141" s="1"/>
  <c r="F140" s="1"/>
  <c r="F133"/>
  <c r="F131"/>
  <c r="F129"/>
  <c r="F124"/>
  <c r="F122"/>
  <c r="F120"/>
  <c r="F118"/>
  <c r="F116"/>
  <c r="F114"/>
  <c r="F109"/>
  <c r="F107"/>
  <c r="F105"/>
  <c r="F92"/>
  <c r="F91" s="1"/>
  <c r="F90" s="1"/>
  <c r="F89" s="1"/>
  <c r="F86"/>
  <c r="F84"/>
  <c r="F76"/>
  <c r="F82"/>
  <c r="F74"/>
  <c r="F68"/>
  <c r="F66"/>
  <c r="F64"/>
  <c r="F59"/>
  <c r="F58" s="1"/>
  <c r="F57" s="1"/>
  <c r="F55"/>
  <c r="F53"/>
  <c r="F47"/>
  <c r="F46" s="1"/>
  <c r="F43"/>
  <c r="F42" s="1"/>
  <c r="F41" s="1"/>
  <c r="F39"/>
  <c r="F37"/>
  <c r="F32"/>
  <c r="F29"/>
  <c r="F28" s="1"/>
  <c r="F26"/>
  <c r="F24"/>
  <c r="F19"/>
  <c r="F15"/>
  <c r="F11"/>
  <c r="F10" s="1"/>
  <c r="F9" s="1"/>
  <c r="G234"/>
  <c r="G43"/>
  <c r="G42" s="1"/>
  <c r="G41" s="1"/>
  <c r="G382"/>
  <c r="G374"/>
  <c r="G373" s="1"/>
  <c r="G277"/>
  <c r="G347"/>
  <c r="G340"/>
  <c r="G336"/>
  <c r="G338"/>
  <c r="G334"/>
  <c r="G308"/>
  <c r="G294"/>
  <c r="G275"/>
  <c r="G271"/>
  <c r="G269"/>
  <c r="G285"/>
  <c r="G283"/>
  <c r="G252"/>
  <c r="G232"/>
  <c r="F282" l="1"/>
  <c r="F357"/>
  <c r="F381"/>
  <c r="F274"/>
  <c r="F273" s="1"/>
  <c r="F73"/>
  <c r="F421"/>
  <c r="F420" s="1"/>
  <c r="F419" s="1"/>
  <c r="F320"/>
  <c r="F319" s="1"/>
  <c r="F318" s="1"/>
  <c r="F168"/>
  <c r="F164" s="1"/>
  <c r="F163" s="1"/>
  <c r="F380"/>
  <c r="F379" s="1"/>
  <c r="F158"/>
  <c r="F157" s="1"/>
  <c r="F156" s="1"/>
  <c r="F242"/>
  <c r="F203"/>
  <c r="F202" s="1"/>
  <c r="F201" s="1"/>
  <c r="F128"/>
  <c r="F127" s="1"/>
  <c r="F126" s="1"/>
  <c r="F251"/>
  <c r="F250" s="1"/>
  <c r="F249" s="1"/>
  <c r="F281"/>
  <c r="F14"/>
  <c r="F13" s="1"/>
  <c r="F52"/>
  <c r="F45" s="1"/>
  <c r="F405"/>
  <c r="F404" s="1"/>
  <c r="F195"/>
  <c r="F194" s="1"/>
  <c r="F356"/>
  <c r="F355" s="1"/>
  <c r="F349" s="1"/>
  <c r="F23"/>
  <c r="F22" s="1"/>
  <c r="F310"/>
  <c r="F99"/>
  <c r="F98" s="1"/>
  <c r="F97" s="1"/>
  <c r="F333"/>
  <c r="F293"/>
  <c r="F292" s="1"/>
  <c r="F342"/>
  <c r="F268"/>
  <c r="F267" s="1"/>
  <c r="G333"/>
  <c r="F146"/>
  <c r="F145" s="1"/>
  <c r="F144" s="1"/>
  <c r="F231"/>
  <c r="F31"/>
  <c r="F63"/>
  <c r="F62" s="1"/>
  <c r="F113"/>
  <c r="F112" s="1"/>
  <c r="F111" s="1"/>
  <c r="F221"/>
  <c r="F220" s="1"/>
  <c r="F219" s="1"/>
  <c r="F218" s="1"/>
  <c r="G268"/>
  <c r="G267" s="1"/>
  <c r="F403" l="1"/>
  <c r="F402" s="1"/>
  <c r="F61"/>
  <c r="F139"/>
  <c r="F332"/>
  <c r="F331" s="1"/>
  <c r="F330" s="1"/>
  <c r="F291"/>
  <c r="F266"/>
  <c r="F21"/>
  <c r="F189"/>
  <c r="F96"/>
  <c r="F230"/>
  <c r="F229" s="1"/>
  <c r="F8" l="1"/>
  <c r="F228"/>
  <c r="G64"/>
  <c r="G86"/>
  <c r="G84"/>
  <c r="F425" l="1"/>
  <c r="G206"/>
  <c r="G210"/>
  <c r="G212"/>
  <c r="G254" l="1"/>
  <c r="G251" s="1"/>
  <c r="G247"/>
  <c r="G245"/>
  <c r="G238"/>
  <c r="G236"/>
  <c r="G287"/>
  <c r="G279"/>
  <c r="G274" s="1"/>
  <c r="G306"/>
  <c r="G304"/>
  <c r="G302"/>
  <c r="G314"/>
  <c r="G311" s="1"/>
  <c r="G321"/>
  <c r="G345"/>
  <c r="G342" s="1"/>
  <c r="G332" s="1"/>
  <c r="G331" s="1"/>
  <c r="G358"/>
  <c r="G357" s="1"/>
  <c r="G361"/>
  <c r="G364"/>
  <c r="G390"/>
  <c r="G388"/>
  <c r="G414"/>
  <c r="G240"/>
  <c r="G226"/>
  <c r="G224"/>
  <c r="G214"/>
  <c r="G208"/>
  <c r="G204"/>
  <c r="G203" l="1"/>
  <c r="G202" s="1"/>
  <c r="G201" s="1"/>
  <c r="G320"/>
  <c r="G319" s="1"/>
  <c r="G282"/>
  <c r="G281" s="1"/>
  <c r="G242"/>
  <c r="G293"/>
  <c r="G292" s="1"/>
  <c r="G250"/>
  <c r="G249" s="1"/>
  <c r="G405"/>
  <c r="G404" s="1"/>
  <c r="G231"/>
  <c r="G310"/>
  <c r="G221"/>
  <c r="G220" s="1"/>
  <c r="G219" s="1"/>
  <c r="G218" s="1"/>
  <c r="G403" l="1"/>
  <c r="G402" s="1"/>
  <c r="G273"/>
  <c r="G266" s="1"/>
  <c r="G291"/>
  <c r="G230"/>
  <c r="G229" s="1"/>
  <c r="G330"/>
  <c r="G192"/>
  <c r="G191" s="1"/>
  <c r="G190" s="1"/>
  <c r="G66"/>
  <c r="G68"/>
  <c r="G142"/>
  <c r="G141" s="1"/>
  <c r="G92"/>
  <c r="G91" s="1"/>
  <c r="G90" s="1"/>
  <c r="G89" s="1"/>
  <c r="G175"/>
  <c r="G173"/>
  <c r="G171"/>
  <c r="G169"/>
  <c r="G166"/>
  <c r="G165" s="1"/>
  <c r="G161"/>
  <c r="G159"/>
  <c r="G154"/>
  <c r="G153" s="1"/>
  <c r="G152" s="1"/>
  <c r="G151" s="1"/>
  <c r="G147"/>
  <c r="G149"/>
  <c r="G133"/>
  <c r="G131"/>
  <c r="G129"/>
  <c r="G124"/>
  <c r="G122"/>
  <c r="G120"/>
  <c r="G118"/>
  <c r="G116"/>
  <c r="G114"/>
  <c r="G109"/>
  <c r="G107"/>
  <c r="G105"/>
  <c r="G76"/>
  <c r="G74"/>
  <c r="G384"/>
  <c r="G386"/>
  <c r="G394"/>
  <c r="G393" s="1"/>
  <c r="G397"/>
  <c r="G396" s="1"/>
  <c r="G400"/>
  <c r="G399" s="1"/>
  <c r="G59"/>
  <c r="G58" s="1"/>
  <c r="G57" s="1"/>
  <c r="G377"/>
  <c r="G376" s="1"/>
  <c r="G371"/>
  <c r="G370" s="1"/>
  <c r="G368"/>
  <c r="G367" s="1"/>
  <c r="G423"/>
  <c r="G422" s="1"/>
  <c r="G421" s="1"/>
  <c r="G420" s="1"/>
  <c r="G419" s="1"/>
  <c r="G328"/>
  <c r="G327" s="1"/>
  <c r="G318" s="1"/>
  <c r="G187"/>
  <c r="G186" s="1"/>
  <c r="G82"/>
  <c r="G55"/>
  <c r="G53"/>
  <c r="G47"/>
  <c r="G39"/>
  <c r="G37"/>
  <c r="G32"/>
  <c r="G29"/>
  <c r="G28" s="1"/>
  <c r="G26"/>
  <c r="G24"/>
  <c r="G19"/>
  <c r="G15"/>
  <c r="G11"/>
  <c r="G10" s="1"/>
  <c r="G9" s="1"/>
  <c r="G73" l="1"/>
  <c r="G168"/>
  <c r="G164" s="1"/>
  <c r="G163" s="1"/>
  <c r="G381"/>
  <c r="G380" s="1"/>
  <c r="G379" s="1"/>
  <c r="G158"/>
  <c r="G157" s="1"/>
  <c r="G156" s="1"/>
  <c r="G128"/>
  <c r="G127" s="1"/>
  <c r="G126" s="1"/>
  <c r="G52"/>
  <c r="G140"/>
  <c r="G63"/>
  <c r="G62" s="1"/>
  <c r="G228"/>
  <c r="G356"/>
  <c r="G355" s="1"/>
  <c r="G349" s="1"/>
  <c r="G146"/>
  <c r="G145" s="1"/>
  <c r="G144" s="1"/>
  <c r="G23"/>
  <c r="G22" s="1"/>
  <c r="G189"/>
  <c r="G99"/>
  <c r="G98" s="1"/>
  <c r="G97" s="1"/>
  <c r="G113"/>
  <c r="G112" s="1"/>
  <c r="G111" s="1"/>
  <c r="G31"/>
  <c r="G46"/>
  <c r="G14"/>
  <c r="G13" s="1"/>
  <c r="G61" l="1"/>
  <c r="G139"/>
  <c r="G96"/>
  <c r="G45"/>
  <c r="G21"/>
  <c r="G8" l="1"/>
  <c r="G425" s="1"/>
</calcChain>
</file>

<file path=xl/sharedStrings.xml><?xml version="1.0" encoding="utf-8"?>
<sst xmlns="http://schemas.openxmlformats.org/spreadsheetml/2006/main" count="1193" uniqueCount="436">
  <si>
    <t>Общегосударственные вопросы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</si>
  <si>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</si>
  <si>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</si>
  <si>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</si>
  <si>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</si>
  <si>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</si>
  <si>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</si>
  <si>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</si>
  <si>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</si>
  <si>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</si>
  <si>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</si>
  <si>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</si>
  <si>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</si>
  <si>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</si>
  <si>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</si>
  <si>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</si>
  <si>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</si>
  <si>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</si>
  <si>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</si>
  <si>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</si>
  <si>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</si>
  <si>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</si>
  <si>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</si>
  <si>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</si>
  <si>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</si>
  <si>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</si>
  <si>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</si>
  <si>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</si>
  <si>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</si>
  <si>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</si>
  <si>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</si>
  <si>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</si>
  <si>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</si>
  <si>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</si>
  <si>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</si>
  <si>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</si>
  <si>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</si>
  <si>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</si>
  <si>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</si>
  <si>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</si>
  <si>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</si>
  <si>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</si>
  <si>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</si>
  <si>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</si>
  <si>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</si>
  <si>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</si>
  <si>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</si>
  <si>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</si>
  <si>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</si>
  <si>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</si>
  <si>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</si>
  <si>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</si>
  <si>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</si>
  <si>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</si>
  <si>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</si>
  <si>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</si>
  <si>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</si>
  <si>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</si>
  <si>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</si>
  <si>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</si>
  <si>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</si>
  <si>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</si>
  <si>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</si>
  <si>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</si>
  <si>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</si>
  <si>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</si>
  <si>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</si>
  <si>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</si>
  <si>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</si>
  <si>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</si>
  <si>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</si>
  <si>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</si>
  <si>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</si>
  <si>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</si>
  <si>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</si>
  <si>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</si>
  <si>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</si>
  <si>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</si>
  <si>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</si>
  <si>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</si>
  <si>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</si>
  <si>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</si>
  <si>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</si>
  <si>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</si>
  <si>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</si>
  <si>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</si>
  <si>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</si>
  <si>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</si>
  <si>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</si>
  <si>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</si>
  <si>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</si>
  <si>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</si>
  <si>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</si>
  <si>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</si>
  <si>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</si>
  <si>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</si>
  <si>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</si>
  <si>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</si>
  <si>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</si>
  <si>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</si>
  <si>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</si>
  <si>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</si>
  <si>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</si>
  <si>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</si>
  <si>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</si>
  <si>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</si>
  <si>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</si>
  <si>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</si>
  <si>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</si>
  <si>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</si>
  <si>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</si>
  <si>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Проведение мероприятий по обмену опытом для улучшения деятельности органов местного самоуправления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</si>
  <si>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</si>
  <si>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</si>
  <si>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</si>
  <si>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</si>
  <si>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</si>
  <si>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</si>
  <si>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</si>
  <si>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</si>
  <si>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</si>
  <si>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</si>
  <si>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</si>
  <si>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</si>
  <si>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</si>
  <si>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</si>
  <si>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</si>
  <si>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</si>
  <si>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</si>
  <si>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</si>
  <si>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</si>
  <si>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01Г0000000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</si>
  <si>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</si>
  <si>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</si>
  <si>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</si>
  <si>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</si>
  <si>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</si>
  <si>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</si>
  <si>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</si>
  <si>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</si>
  <si>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</si>
  <si>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</si>
  <si>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</si>
  <si>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</si>
  <si>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</si>
  <si>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06303S0000</t>
  </si>
  <si>
    <t xml:space="preserve">Организация отдыха и оздоровление детей и подростков </t>
  </si>
  <si>
    <t>0630345600</t>
  </si>
  <si>
    <t>0650000000</t>
  </si>
  <si>
    <t>0650113000</t>
  </si>
  <si>
    <t>0180000000</t>
  </si>
  <si>
    <t>Резервирование и изъятие, в том числе путем выкупа, земельных участков в границах городского округа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</si>
  <si>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</si>
  <si>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</si>
  <si>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</si>
  <si>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</si>
  <si>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</si>
  <si>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</si>
  <si>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</si>
  <si>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</si>
  <si>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</si>
  <si>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</si>
  <si>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</si>
  <si>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</si>
  <si>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</si>
  <si>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</si>
  <si>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</si>
  <si>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</si>
  <si>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</si>
  <si>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</si>
  <si>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</si>
  <si>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</si>
  <si>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</si>
  <si>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</si>
  <si>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</si>
  <si>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</si>
  <si>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</si>
  <si>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</si>
  <si>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</si>
  <si>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</si>
  <si>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</si>
  <si>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</si>
  <si>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</si>
  <si>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</si>
  <si>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</si>
  <si>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</si>
  <si>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</si>
  <si>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</si>
  <si>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</si>
  <si>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</si>
  <si>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</si>
  <si>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</si>
  <si>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</si>
  <si>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</si>
  <si>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</si>
  <si>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</si>
  <si>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</si>
  <si>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</si>
  <si>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</si>
  <si>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</si>
  <si>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</si>
  <si>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</si>
  <si>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</si>
  <si>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</si>
  <si>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</si>
  <si>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</si>
  <si>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</si>
  <si>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</si>
  <si>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Участие молодежи в областных и региональных мероприятиях</t>
  </si>
  <si>
    <t>0130320000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</si>
  <si>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</si>
  <si>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</si>
  <si>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</si>
  <si>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</si>
  <si>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</si>
  <si>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</si>
  <si>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</si>
  <si>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</si>
  <si>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</si>
  <si>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</si>
  <si>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</si>
  <si>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</si>
  <si>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</si>
  <si>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</si>
  <si>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</si>
  <si>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</si>
  <si>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Проведение мероприятий в сфере культуры и искусства</t>
  </si>
  <si>
    <t>7000041100</t>
  </si>
  <si>
    <t>7000041200</t>
  </si>
  <si>
    <t>0200000000</t>
  </si>
  <si>
    <t>0210000000</t>
  </si>
  <si>
    <t>0220000000</t>
  </si>
  <si>
    <t>0191120000</t>
  </si>
  <si>
    <t>Организация транспортного обслуживания населения</t>
  </si>
  <si>
    <t>Содержание мест захоронения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</si>
  <si>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</si>
  <si>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</si>
  <si>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</si>
  <si>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</si>
  <si>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</si>
  <si>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</si>
  <si>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</si>
  <si>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</si>
  <si>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</si>
  <si>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</si>
  <si>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</si>
  <si>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</si>
  <si>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</si>
  <si>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</si>
  <si>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</si>
  <si>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</si>
  <si>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</si>
  <si>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</si>
  <si>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</si>
  <si>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</si>
  <si>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</si>
  <si>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</si>
  <si>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</si>
  <si>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</si>
  <si>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</si>
  <si>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</si>
  <si>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</si>
  <si>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</si>
  <si>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</si>
  <si>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0410220000</t>
  </si>
  <si>
    <t>0410320000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</si>
  <si>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</si>
  <si>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</si>
  <si>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</si>
  <si>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</si>
  <si>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</si>
  <si>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</si>
  <si>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</si>
  <si>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</si>
  <si>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</si>
  <si>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</si>
  <si>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</si>
  <si>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</si>
  <si>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</si>
  <si>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</si>
  <si>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</si>
  <si>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</si>
  <si>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</si>
  <si>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</si>
  <si>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</si>
  <si>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</si>
  <si>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</si>
  <si>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</si>
  <si>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</si>
  <si>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</si>
  <si>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</si>
  <si>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</si>
  <si>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</si>
  <si>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</si>
  <si>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</si>
  <si>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0180720000</t>
  </si>
  <si>
    <t>01Ж0120000</t>
  </si>
  <si>
    <t>01Ж0220000</t>
  </si>
  <si>
    <t>01Ж0720000</t>
  </si>
  <si>
    <t>01Ж0820000</t>
  </si>
  <si>
    <t>01Ж0920000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</si>
  <si>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</si>
  <si>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</si>
  <si>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</si>
  <si>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</si>
  <si>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</si>
  <si>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</si>
  <si>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</si>
  <si>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Поддержка инициатив и проектов детских и молодежных общественных объединений городского округа</t>
  </si>
  <si>
    <t>Организация и проведение военно-спортивных игр, военно-спортивных мероприятий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</si>
  <si>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</si>
  <si>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</si>
  <si>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Муниципальная программа «Управление муниципальными финансами Шалинского городского округа до 2023 года»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</si>
  <si>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</si>
  <si>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</si>
  <si>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</si>
  <si>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</si>
  <si>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</si>
  <si>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</si>
  <si>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</si>
  <si>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</si>
  <si>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</si>
  <si>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</si>
  <si>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</si>
  <si>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</si>
  <si>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</si>
  <si>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</si>
  <si>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</si>
  <si>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</si>
  <si>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</si>
  <si>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</si>
  <si>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</si>
  <si>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</si>
  <si>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</si>
  <si>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</si>
  <si>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</si>
  <si>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</si>
  <si>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</si>
  <si>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</si>
  <si>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</si>
  <si>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</si>
  <si>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</si>
  <si>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01Т0120001</t>
  </si>
  <si>
    <t>Проведение инженерных изысканий для обустройства туристических стоянок</t>
  </si>
  <si>
    <t>Благоустройство туристической стоянки по реке Чусовой в селе Чусовое, ул.Советская б/н Шалинского городского округа за счет средств местного бюджета</t>
  </si>
  <si>
    <t>01Т0120000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</si>
  <si>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</si>
  <si>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</si>
  <si>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</si>
  <si>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</si>
  <si>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</si>
  <si>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06210S0000</t>
  </si>
  <si>
    <t>06208S0005</t>
  </si>
  <si>
    <t>7000020008</t>
  </si>
  <si>
    <t>Средства, иным образом зарезервированные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</si>
  <si>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</si>
  <si>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</si>
  <si>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01Т0000000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</si>
  <si>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</si>
  <si>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</si>
  <si>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Обустройство  источников  нецентрализованного водоснабжения</t>
  </si>
  <si>
    <t>01Т01S0002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</si>
  <si>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</si>
  <si>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Наименование раздела, подраздела, целевой статьи или  видов расходов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</si>
  <si>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</si>
  <si>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</si>
  <si>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Подпрограмма «Противодействие коррупции в Шалинском городском округе до 2023 года»</t>
  </si>
  <si>
    <t>Подпрограмма «Развитие туризма на территории Шалинского городского округа до 2023 года»</t>
  </si>
  <si>
    <t>Подпрограмма «Развитие культуры и искусства в  Шалинском городском округе до 2023 года»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</si>
  <si>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</si>
  <si>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</si>
  <si>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</si>
  <si>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</si>
  <si>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</si>
  <si>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Издание печатной продукции, направленной на противодействие коррупции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</si>
  <si>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</si>
  <si>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</si>
  <si>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</si>
  <si>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Обеспечение условий реализации муниципальными образовательными организациями  образовательных программ естественно-научного цикла и профориентационной работы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</si>
  <si>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</si>
  <si>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</si>
  <si>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Строительство спортивного зала для филиала МБОУ  «Шалинская СОШ № 45» - «Чусовская СОШ»</t>
  </si>
  <si>
    <t xml:space="preserve">Приложение  5
к проекту  решения Думы Шалинского
городского округа  
от     .12.2019 года № 
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</si>
  <si>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плановый  период 2021 и 2022 годов</t>
  </si>
  <si>
    <t>Сумма                    на 2021 год,         в тыс.руб.</t>
  </si>
  <si>
    <t>Сумма                 на 2022 год,         в тыс.руб.</t>
  </si>
  <si>
    <t>7000021004</t>
  </si>
  <si>
    <t>0150120000</t>
  </si>
  <si>
    <t>0650545500</t>
  </si>
  <si>
    <t>06211S0000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</si>
  <si>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</si>
  <si>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</si>
  <si>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01Л0120000</t>
  </si>
  <si>
    <t>Оцифровка архивных документов</t>
  </si>
  <si>
    <t>0500000000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</si>
  <si>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</si>
  <si>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0500120000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</si>
  <si>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</si>
  <si>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</si>
  <si>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01Ф0320000</t>
  </si>
  <si>
    <t>Реализация программ спортивной подготовки по видам спорта</t>
  </si>
  <si>
    <t>0631520000</t>
  </si>
  <si>
    <t>Реализация программы персонифицированного финансирования дополнительного образования детей</t>
  </si>
  <si>
    <t>Подпрограмма «Комплексное развитие сельских территорий              Шалинского городского округа до 2023  года»</t>
  </si>
  <si>
    <t>Улучшение жилищных условий граждан, проживающих на сельских территориях</t>
  </si>
  <si>
    <t>0180820000</t>
  </si>
  <si>
    <t>0181120000</t>
  </si>
  <si>
    <t>0181920000</t>
  </si>
  <si>
    <t>0182820000</t>
  </si>
  <si>
    <t>Корректировка генеральных планов и правил землепользования и застройки населенных пунктов, входящих в состав городского округа</t>
  </si>
  <si>
    <t>Межевание земельных участков</t>
  </si>
  <si>
    <r>
      <t xml:space="preserve">Образование </t>
    </r>
    <r>
      <rPr>
        <b/>
        <sz val="11"/>
        <color rgb="FFFF0000"/>
        <rFont val="Liberation Serif"/>
        <family val="1"/>
        <charset val="204"/>
      </rPr>
      <t xml:space="preserve"> </t>
    </r>
  </si>
  <si>
    <t>0170520000</t>
  </si>
  <si>
    <t>Непрограммные направления деятельности</t>
  </si>
  <si>
    <t>0141620000</t>
  </si>
  <si>
    <t>0141720000</t>
  </si>
  <si>
    <t>Создание резерва материально-технических ресурсов для ликвидации чрезвычайных ситуаций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</si>
  <si>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</si>
  <si>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</si>
  <si>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</si>
  <si>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Приобретение оборудования  для организаций и учреждений, осуществляющих патриотическое воспитание граждан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</si>
  <si>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</si>
  <si>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</si>
  <si>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</si>
  <si>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</si>
  <si>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</si>
  <si>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</si>
  <si>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</si>
  <si>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</si>
  <si>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</si>
  <si>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01Г01S0000</t>
  </si>
  <si>
    <t>01Д01S0000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</si>
  <si>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</si>
  <si>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Субсидии некоммерческим организациям (за исключением государственных (муниципальных) учреждений</t>
  </si>
  <si>
    <t>1001</t>
  </si>
  <si>
    <t xml:space="preserve">Пенсионное обеспечение </t>
  </si>
</sst>
</file>

<file path=xl/styles.xml><?xml version="1.0" encoding="utf-8"?>
<styleSheet xmlns="http://schemas.openxmlformats.org/spreadsheetml/2006/main">
  <numFmts count="1">
    <numFmt numFmtId="164" formatCode="0.00000"/>
  </numFmts>
  <fonts count="36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b/>
      <sz val="11"/>
      <color rgb="FFFF0000"/>
      <name val="Liberation Serif"/>
      <family val="1"/>
      <charset val="204"/>
    </font>
    <font>
      <i/>
      <sz val="11"/>
      <color indexed="8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24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11" xfId="0" applyNumberFormat="1" applyFont="1" applyBorder="1" applyAlignment="1" applyProtection="1">
      <alignment vertical="top"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0" fontId="22" fillId="0" borderId="17" xfId="0" applyFont="1" applyBorder="1" applyAlignment="1">
      <alignment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164" fontId="29" fillId="34" borderId="1" xfId="0" applyNumberFormat="1" applyFont="1" applyFill="1" applyBorder="1" applyAlignment="1">
      <alignment horizontal="left" vertical="top" wrapText="1"/>
    </xf>
    <xf numFmtId="49" fontId="30" fillId="34" borderId="1" xfId="0" applyNumberFormat="1" applyFont="1" applyFill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164" fontId="30" fillId="34" borderId="1" xfId="0" applyNumberFormat="1" applyFont="1" applyFill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left" vertical="top" wrapText="1"/>
    </xf>
    <xf numFmtId="164" fontId="23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164" fontId="23" fillId="0" borderId="1" xfId="0" applyNumberFormat="1" applyFont="1" applyFill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1" fillId="0" borderId="12" xfId="0" applyFont="1" applyBorder="1" applyAlignment="1">
      <alignment horizontal="left" vertical="top" wrapText="1"/>
    </xf>
    <xf numFmtId="164" fontId="31" fillId="34" borderId="1" xfId="0" applyNumberFormat="1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49" fontId="23" fillId="0" borderId="1" xfId="0" applyNumberFormat="1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49" fontId="33" fillId="34" borderId="1" xfId="0" applyNumberFormat="1" applyFont="1" applyFill="1" applyBorder="1" applyAlignment="1">
      <alignment horizontal="left" vertical="top" wrapText="1"/>
    </xf>
    <xf numFmtId="0" fontId="25" fillId="0" borderId="11" xfId="0" applyNumberFormat="1" applyFont="1" applyFill="1" applyBorder="1" applyAlignment="1" applyProtection="1">
      <alignment vertical="top" wrapText="1"/>
    </xf>
    <xf numFmtId="0" fontId="32" fillId="0" borderId="15" xfId="47" applyNumberFormat="1" applyFont="1" applyFill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left" vertical="top" wrapText="1"/>
    </xf>
    <xf numFmtId="0" fontId="32" fillId="0" borderId="15" xfId="47" applyNumberFormat="1" applyFont="1" applyBorder="1" applyAlignment="1">
      <alignment horizontal="left" vertical="top" wrapText="1"/>
    </xf>
    <xf numFmtId="0" fontId="35" fillId="0" borderId="15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164" fontId="29" fillId="0" borderId="1" xfId="0" applyNumberFormat="1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49" fontId="23" fillId="0" borderId="16" xfId="0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31" fillId="0" borderId="1" xfId="0" applyFont="1" applyBorder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5"/>
  <sheetViews>
    <sheetView tabSelected="1" zoomScale="130" zoomScaleNormal="130" zoomScaleSheetLayoutView="100" workbookViewId="0">
      <selection activeCell="A426" sqref="A426:A427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40.28515625" style="2" customWidth="1"/>
    <col min="6" max="6" width="15" style="2" customWidth="1"/>
    <col min="7" max="7" width="14.140625" style="2" customWidth="1"/>
  </cols>
  <sheetData>
    <row r="1" spans="1:7" ht="60" customHeight="1">
      <c r="A1" s="17"/>
      <c r="B1" s="17"/>
      <c r="C1" s="18"/>
      <c r="D1" s="17"/>
      <c r="E1" s="65" t="s">
        <v>382</v>
      </c>
      <c r="F1" s="65"/>
      <c r="G1" s="65"/>
    </row>
    <row r="2" spans="1:7" ht="15" customHeight="1">
      <c r="A2" s="17"/>
      <c r="B2" s="17"/>
      <c r="C2" s="18"/>
      <c r="D2" s="17"/>
      <c r="E2" s="19"/>
      <c r="F2" s="19"/>
      <c r="G2" s="19"/>
    </row>
    <row r="3" spans="1:7" ht="60.75" customHeight="1">
      <c r="A3" s="66" t="s">
        <v>383</v>
      </c>
      <c r="B3" s="66"/>
      <c r="C3" s="66"/>
      <c r="D3" s="66"/>
      <c r="E3" s="66"/>
      <c r="F3" s="66"/>
      <c r="G3" s="66"/>
    </row>
    <row r="4" spans="1:7" ht="15" customHeight="1" thickBot="1">
      <c r="A4" s="17"/>
      <c r="B4" s="17"/>
      <c r="C4" s="18"/>
      <c r="D4" s="17"/>
      <c r="E4" s="17"/>
      <c r="F4" s="17"/>
      <c r="G4" s="17"/>
    </row>
    <row r="5" spans="1:7" ht="15.75" hidden="1" thickBot="1">
      <c r="A5" s="17"/>
      <c r="B5" s="17"/>
      <c r="C5" s="18"/>
      <c r="D5" s="17"/>
      <c r="E5" s="17"/>
      <c r="F5" s="17"/>
      <c r="G5" s="17"/>
    </row>
    <row r="6" spans="1:7" ht="53.25" customHeight="1" thickBot="1">
      <c r="A6" s="20" t="s">
        <v>104</v>
      </c>
      <c r="B6" s="20" t="s">
        <v>30</v>
      </c>
      <c r="C6" s="21" t="s">
        <v>31</v>
      </c>
      <c r="D6" s="20" t="s">
        <v>32</v>
      </c>
      <c r="E6" s="20" t="s">
        <v>363</v>
      </c>
      <c r="F6" s="22" t="s">
        <v>384</v>
      </c>
      <c r="G6" s="22" t="s">
        <v>385</v>
      </c>
    </row>
    <row r="7" spans="1:7" s="1" customFormat="1" ht="15.75" thickBot="1">
      <c r="A7" s="23">
        <v>1</v>
      </c>
      <c r="B7" s="23">
        <v>2</v>
      </c>
      <c r="C7" s="24">
        <v>3</v>
      </c>
      <c r="D7" s="23">
        <v>4</v>
      </c>
      <c r="E7" s="23">
        <v>5</v>
      </c>
      <c r="F7" s="23">
        <v>6</v>
      </c>
      <c r="G7" s="23">
        <v>7</v>
      </c>
    </row>
    <row r="8" spans="1:7" ht="15.75" thickBot="1">
      <c r="A8" s="8">
        <v>1</v>
      </c>
      <c r="B8" s="25" t="s">
        <v>71</v>
      </c>
      <c r="C8" s="25"/>
      <c r="D8" s="26"/>
      <c r="E8" s="26" t="s">
        <v>0</v>
      </c>
      <c r="F8" s="27">
        <f>SUM(F9,F13,F21,F41,F45,F57,F61)</f>
        <v>76776.963099999994</v>
      </c>
      <c r="G8" s="27">
        <f>SUM(G9,G13,G21,G41,G45,G57,G61)</f>
        <v>67130.450000000012</v>
      </c>
    </row>
    <row r="9" spans="1:7" ht="60" customHeight="1" thickBot="1">
      <c r="A9" s="14">
        <v>2</v>
      </c>
      <c r="B9" s="28" t="s">
        <v>70</v>
      </c>
      <c r="C9" s="28"/>
      <c r="D9" s="29"/>
      <c r="E9" s="29" t="s">
        <v>33</v>
      </c>
      <c r="F9" s="30">
        <f t="shared" ref="F9:G11" si="0">SUM(F10)</f>
        <v>1884</v>
      </c>
      <c r="G9" s="30">
        <f t="shared" si="0"/>
        <v>1884</v>
      </c>
    </row>
    <row r="10" spans="1:7" ht="20.25" customHeight="1" thickBot="1">
      <c r="A10" s="8">
        <v>3</v>
      </c>
      <c r="B10" s="31" t="s">
        <v>70</v>
      </c>
      <c r="C10" s="31" t="s">
        <v>106</v>
      </c>
      <c r="D10" s="14"/>
      <c r="E10" s="14" t="s">
        <v>413</v>
      </c>
      <c r="F10" s="32">
        <f t="shared" si="0"/>
        <v>1884</v>
      </c>
      <c r="G10" s="32">
        <f t="shared" si="0"/>
        <v>1884</v>
      </c>
    </row>
    <row r="11" spans="1:7" ht="15.75" thickBot="1">
      <c r="A11" s="14">
        <v>4</v>
      </c>
      <c r="B11" s="31" t="s">
        <v>70</v>
      </c>
      <c r="C11" s="31" t="s">
        <v>105</v>
      </c>
      <c r="D11" s="33"/>
      <c r="E11" s="33" t="s">
        <v>1</v>
      </c>
      <c r="F11" s="32">
        <f t="shared" si="0"/>
        <v>1884</v>
      </c>
      <c r="G11" s="32">
        <f t="shared" si="0"/>
        <v>1884</v>
      </c>
    </row>
    <row r="12" spans="1:7" ht="32.25" customHeight="1" thickBot="1">
      <c r="A12" s="8">
        <v>5</v>
      </c>
      <c r="B12" s="31" t="s">
        <v>70</v>
      </c>
      <c r="C12" s="31" t="s">
        <v>105</v>
      </c>
      <c r="D12" s="14">
        <v>120</v>
      </c>
      <c r="E12" s="14" t="s">
        <v>34</v>
      </c>
      <c r="F12" s="32">
        <v>1884</v>
      </c>
      <c r="G12" s="32">
        <v>1884</v>
      </c>
    </row>
    <row r="13" spans="1:7" ht="77.25" customHeight="1" thickBot="1">
      <c r="A13" s="14">
        <v>6</v>
      </c>
      <c r="B13" s="28" t="s">
        <v>72</v>
      </c>
      <c r="C13" s="34"/>
      <c r="D13" s="29"/>
      <c r="E13" s="29" t="s">
        <v>373</v>
      </c>
      <c r="F13" s="30">
        <f>SUM(F14)</f>
        <v>2046.4</v>
      </c>
      <c r="G13" s="30">
        <f>SUM(G14)</f>
        <v>2046.4</v>
      </c>
    </row>
    <row r="14" spans="1:7" ht="29.25" thickBot="1">
      <c r="A14" s="8">
        <v>7</v>
      </c>
      <c r="B14" s="31" t="s">
        <v>72</v>
      </c>
      <c r="C14" s="31" t="s">
        <v>106</v>
      </c>
      <c r="D14" s="14"/>
      <c r="E14" s="14" t="s">
        <v>413</v>
      </c>
      <c r="F14" s="32">
        <f>SUM(F15,F17,F19)</f>
        <v>2046.4</v>
      </c>
      <c r="G14" s="32">
        <f>SUM(G15,G17,G19)</f>
        <v>2046.4</v>
      </c>
    </row>
    <row r="15" spans="1:7" ht="15.75" thickBot="1">
      <c r="A15" s="14">
        <v>8</v>
      </c>
      <c r="B15" s="31" t="s">
        <v>72</v>
      </c>
      <c r="C15" s="31" t="s">
        <v>183</v>
      </c>
      <c r="D15" s="14"/>
      <c r="E15" s="33" t="s">
        <v>182</v>
      </c>
      <c r="F15" s="32">
        <f>SUM(F16)</f>
        <v>1400</v>
      </c>
      <c r="G15" s="32">
        <f>SUM(G16)</f>
        <v>1400</v>
      </c>
    </row>
    <row r="16" spans="1:7" ht="35.25" customHeight="1" thickBot="1">
      <c r="A16" s="8">
        <v>9</v>
      </c>
      <c r="B16" s="31" t="s">
        <v>72</v>
      </c>
      <c r="C16" s="31" t="s">
        <v>183</v>
      </c>
      <c r="D16" s="14">
        <v>120</v>
      </c>
      <c r="E16" s="14" t="s">
        <v>34</v>
      </c>
      <c r="F16" s="32">
        <v>1400</v>
      </c>
      <c r="G16" s="32">
        <v>1400</v>
      </c>
    </row>
    <row r="17" spans="1:7" ht="31.5" customHeight="1" thickBot="1">
      <c r="A17" s="14">
        <v>10</v>
      </c>
      <c r="B17" s="31" t="s">
        <v>72</v>
      </c>
      <c r="C17" s="31" t="s">
        <v>108</v>
      </c>
      <c r="D17" s="33"/>
      <c r="E17" s="33" t="s">
        <v>107</v>
      </c>
      <c r="F17" s="32">
        <f>SUM(F18)</f>
        <v>636.4</v>
      </c>
      <c r="G17" s="32">
        <f>SUM(G18)</f>
        <v>636.4</v>
      </c>
    </row>
    <row r="18" spans="1:7" ht="33" customHeight="1" thickBot="1">
      <c r="A18" s="8">
        <v>11</v>
      </c>
      <c r="B18" s="31" t="s">
        <v>72</v>
      </c>
      <c r="C18" s="31" t="s">
        <v>108</v>
      </c>
      <c r="D18" s="14">
        <v>120</v>
      </c>
      <c r="E18" s="14" t="s">
        <v>34</v>
      </c>
      <c r="F18" s="32">
        <v>636.4</v>
      </c>
      <c r="G18" s="32">
        <v>636.4</v>
      </c>
    </row>
    <row r="19" spans="1:7" ht="31.5" customHeight="1" thickBot="1">
      <c r="A19" s="14">
        <v>12</v>
      </c>
      <c r="B19" s="31" t="s">
        <v>72</v>
      </c>
      <c r="C19" s="31" t="s">
        <v>109</v>
      </c>
      <c r="D19" s="33"/>
      <c r="E19" s="33" t="s">
        <v>36</v>
      </c>
      <c r="F19" s="32">
        <f>SUM(F20)</f>
        <v>10</v>
      </c>
      <c r="G19" s="32">
        <f>SUM(G20)</f>
        <v>10</v>
      </c>
    </row>
    <row r="20" spans="1:7" ht="45" customHeight="1" thickBot="1">
      <c r="A20" s="8">
        <v>13</v>
      </c>
      <c r="B20" s="31" t="s">
        <v>72</v>
      </c>
      <c r="C20" s="31" t="s">
        <v>109</v>
      </c>
      <c r="D20" s="14">
        <v>240</v>
      </c>
      <c r="E20" s="14" t="s">
        <v>35</v>
      </c>
      <c r="F20" s="32">
        <v>10</v>
      </c>
      <c r="G20" s="32">
        <v>10</v>
      </c>
    </row>
    <row r="21" spans="1:7" ht="75" customHeight="1" thickBot="1">
      <c r="A21" s="14">
        <v>14</v>
      </c>
      <c r="B21" s="28" t="s">
        <v>73</v>
      </c>
      <c r="C21" s="34"/>
      <c r="D21" s="29"/>
      <c r="E21" s="29" t="s">
        <v>37</v>
      </c>
      <c r="F21" s="30">
        <f>SUM(F22,F31)</f>
        <v>15954.327000000001</v>
      </c>
      <c r="G21" s="30">
        <f>SUM(G22,G31)</f>
        <v>15954.327000000001</v>
      </c>
    </row>
    <row r="22" spans="1:7" ht="88.5" customHeight="1" thickBot="1">
      <c r="A22" s="8">
        <v>15</v>
      </c>
      <c r="B22" s="31" t="s">
        <v>73</v>
      </c>
      <c r="C22" s="31" t="s">
        <v>229</v>
      </c>
      <c r="D22" s="29"/>
      <c r="E22" s="35" t="s">
        <v>364</v>
      </c>
      <c r="F22" s="36">
        <f>SUM(F23,F28)</f>
        <v>250</v>
      </c>
      <c r="G22" s="36">
        <f>SUM(G23,G28)</f>
        <v>250</v>
      </c>
    </row>
    <row r="23" spans="1:7" ht="60.75" customHeight="1" thickBot="1">
      <c r="A23" s="14">
        <v>16</v>
      </c>
      <c r="B23" s="31" t="s">
        <v>73</v>
      </c>
      <c r="C23" s="31" t="s">
        <v>230</v>
      </c>
      <c r="D23" s="29"/>
      <c r="E23" s="37" t="s">
        <v>365</v>
      </c>
      <c r="F23" s="32">
        <f>SUM(F24,F26)</f>
        <v>220</v>
      </c>
      <c r="G23" s="32">
        <f>SUM(G24,G26)</f>
        <v>220</v>
      </c>
    </row>
    <row r="24" spans="1:7" ht="48" customHeight="1" thickBot="1">
      <c r="A24" s="8">
        <v>17</v>
      </c>
      <c r="B24" s="31" t="s">
        <v>73</v>
      </c>
      <c r="C24" s="31" t="s">
        <v>281</v>
      </c>
      <c r="D24" s="14"/>
      <c r="E24" s="33" t="s">
        <v>111</v>
      </c>
      <c r="F24" s="32">
        <f>SUM(F25)</f>
        <v>10</v>
      </c>
      <c r="G24" s="32">
        <f>SUM(G25)</f>
        <v>10</v>
      </c>
    </row>
    <row r="25" spans="1:7" ht="45" customHeight="1" thickBot="1">
      <c r="A25" s="14">
        <v>18</v>
      </c>
      <c r="B25" s="31" t="s">
        <v>73</v>
      </c>
      <c r="C25" s="31" t="s">
        <v>281</v>
      </c>
      <c r="D25" s="14">
        <v>240</v>
      </c>
      <c r="E25" s="14" t="s">
        <v>38</v>
      </c>
      <c r="F25" s="32">
        <v>10</v>
      </c>
      <c r="G25" s="32">
        <v>10</v>
      </c>
    </row>
    <row r="26" spans="1:7" ht="64.5" customHeight="1" thickBot="1">
      <c r="A26" s="8">
        <v>19</v>
      </c>
      <c r="B26" s="31" t="s">
        <v>73</v>
      </c>
      <c r="C26" s="31" t="s">
        <v>282</v>
      </c>
      <c r="D26" s="14"/>
      <c r="E26" s="38" t="s">
        <v>362</v>
      </c>
      <c r="F26" s="32">
        <f>SUM(F27)</f>
        <v>210</v>
      </c>
      <c r="G26" s="32">
        <f>SUM(G27)</f>
        <v>210</v>
      </c>
    </row>
    <row r="27" spans="1:7" ht="45" customHeight="1" thickBot="1">
      <c r="A27" s="14">
        <v>20</v>
      </c>
      <c r="B27" s="31" t="s">
        <v>73</v>
      </c>
      <c r="C27" s="31" t="s">
        <v>282</v>
      </c>
      <c r="D27" s="14">
        <v>240</v>
      </c>
      <c r="E27" s="14" t="s">
        <v>35</v>
      </c>
      <c r="F27" s="32">
        <v>210</v>
      </c>
      <c r="G27" s="32">
        <v>210</v>
      </c>
    </row>
    <row r="28" spans="1:7" ht="45" customHeight="1" thickBot="1">
      <c r="A28" s="8">
        <v>21</v>
      </c>
      <c r="B28" s="31" t="s">
        <v>73</v>
      </c>
      <c r="C28" s="31" t="s">
        <v>231</v>
      </c>
      <c r="D28" s="14"/>
      <c r="E28" s="39" t="s">
        <v>366</v>
      </c>
      <c r="F28" s="32">
        <f>SUM(F29)</f>
        <v>30</v>
      </c>
      <c r="G28" s="32">
        <f>SUM(G29)</f>
        <v>30</v>
      </c>
    </row>
    <row r="29" spans="1:7" ht="46.5" customHeight="1" thickBot="1">
      <c r="A29" s="14">
        <v>22</v>
      </c>
      <c r="B29" s="31" t="s">
        <v>73</v>
      </c>
      <c r="C29" s="31" t="s">
        <v>283</v>
      </c>
      <c r="D29" s="14"/>
      <c r="E29" s="33" t="s">
        <v>374</v>
      </c>
      <c r="F29" s="32">
        <f>SUM(F30)</f>
        <v>30</v>
      </c>
      <c r="G29" s="32">
        <f>SUM(G30)</f>
        <v>30</v>
      </c>
    </row>
    <row r="30" spans="1:7" ht="45" customHeight="1" thickBot="1">
      <c r="A30" s="8">
        <v>23</v>
      </c>
      <c r="B30" s="31" t="s">
        <v>73</v>
      </c>
      <c r="C30" s="31" t="s">
        <v>283</v>
      </c>
      <c r="D30" s="14">
        <v>240</v>
      </c>
      <c r="E30" s="14" t="s">
        <v>35</v>
      </c>
      <c r="F30" s="32">
        <v>30</v>
      </c>
      <c r="G30" s="32">
        <v>30</v>
      </c>
    </row>
    <row r="31" spans="1:7" ht="29.25" thickBot="1">
      <c r="A31" s="14">
        <v>24</v>
      </c>
      <c r="B31" s="31" t="s">
        <v>73</v>
      </c>
      <c r="C31" s="31" t="s">
        <v>106</v>
      </c>
      <c r="D31" s="14"/>
      <c r="E31" s="14" t="s">
        <v>413</v>
      </c>
      <c r="F31" s="32">
        <f>SUM(F32,F35,F37,F39)</f>
        <v>15704.327000000001</v>
      </c>
      <c r="G31" s="32">
        <f>SUM(G32,G35,G37,G39)</f>
        <v>15704.327000000001</v>
      </c>
    </row>
    <row r="32" spans="1:7" ht="29.25" customHeight="1" thickBot="1">
      <c r="A32" s="8">
        <v>25</v>
      </c>
      <c r="B32" s="31" t="s">
        <v>73</v>
      </c>
      <c r="C32" s="31" t="s">
        <v>108</v>
      </c>
      <c r="D32" s="33"/>
      <c r="E32" s="33" t="s">
        <v>107</v>
      </c>
      <c r="F32" s="32">
        <f>SUM(F33,F34)</f>
        <v>10742.027</v>
      </c>
      <c r="G32" s="32">
        <f>SUM(G33,G34)</f>
        <v>10742.027</v>
      </c>
    </row>
    <row r="33" spans="1:7" ht="30.75" customHeight="1" thickBot="1">
      <c r="A33" s="14">
        <v>26</v>
      </c>
      <c r="B33" s="31" t="s">
        <v>73</v>
      </c>
      <c r="C33" s="31" t="s">
        <v>108</v>
      </c>
      <c r="D33" s="14">
        <v>120</v>
      </c>
      <c r="E33" s="14" t="s">
        <v>34</v>
      </c>
      <c r="F33" s="40">
        <v>10193.727000000001</v>
      </c>
      <c r="G33" s="40">
        <v>10193.727000000001</v>
      </c>
    </row>
    <row r="34" spans="1:7" ht="45" customHeight="1" thickBot="1">
      <c r="A34" s="8">
        <v>27</v>
      </c>
      <c r="B34" s="31" t="s">
        <v>73</v>
      </c>
      <c r="C34" s="31" t="s">
        <v>108</v>
      </c>
      <c r="D34" s="14">
        <v>240</v>
      </c>
      <c r="E34" s="14" t="s">
        <v>38</v>
      </c>
      <c r="F34" s="40">
        <v>548.29999999999995</v>
      </c>
      <c r="G34" s="40">
        <v>548.29999999999995</v>
      </c>
    </row>
    <row r="35" spans="1:7" ht="30" customHeight="1" thickBot="1">
      <c r="A35" s="14">
        <v>28</v>
      </c>
      <c r="B35" s="31" t="s">
        <v>73</v>
      </c>
      <c r="C35" s="31" t="s">
        <v>178</v>
      </c>
      <c r="D35" s="33"/>
      <c r="E35" s="33" t="s">
        <v>39</v>
      </c>
      <c r="F35" s="32">
        <f>SUM(F36)</f>
        <v>4812.3</v>
      </c>
      <c r="G35" s="32">
        <f>SUM(G36)</f>
        <v>4812.3</v>
      </c>
    </row>
    <row r="36" spans="1:7" ht="30.75" customHeight="1" thickBot="1">
      <c r="A36" s="8">
        <v>29</v>
      </c>
      <c r="B36" s="31" t="s">
        <v>73</v>
      </c>
      <c r="C36" s="31" t="s">
        <v>178</v>
      </c>
      <c r="D36" s="14">
        <v>120</v>
      </c>
      <c r="E36" s="14" t="s">
        <v>34</v>
      </c>
      <c r="F36" s="40">
        <v>4812.3</v>
      </c>
      <c r="G36" s="40">
        <v>4812.3</v>
      </c>
    </row>
    <row r="37" spans="1:7" ht="48.75" customHeight="1" thickBot="1">
      <c r="A37" s="14">
        <v>30</v>
      </c>
      <c r="B37" s="31" t="s">
        <v>73</v>
      </c>
      <c r="C37" s="31" t="s">
        <v>386</v>
      </c>
      <c r="D37" s="14"/>
      <c r="E37" s="33" t="s">
        <v>45</v>
      </c>
      <c r="F37" s="32">
        <f>SUM(F38)</f>
        <v>50</v>
      </c>
      <c r="G37" s="32">
        <f>SUM(G38)</f>
        <v>50</v>
      </c>
    </row>
    <row r="38" spans="1:7" ht="22.5" customHeight="1" thickBot="1">
      <c r="A38" s="8">
        <v>31</v>
      </c>
      <c r="B38" s="31" t="s">
        <v>73</v>
      </c>
      <c r="C38" s="31" t="s">
        <v>386</v>
      </c>
      <c r="D38" s="14">
        <v>850</v>
      </c>
      <c r="E38" s="14" t="s">
        <v>6</v>
      </c>
      <c r="F38" s="40">
        <v>50</v>
      </c>
      <c r="G38" s="40">
        <v>50</v>
      </c>
    </row>
    <row r="39" spans="1:7" s="3" customFormat="1" ht="30" customHeight="1" thickBot="1">
      <c r="A39" s="14">
        <v>32</v>
      </c>
      <c r="B39" s="31" t="s">
        <v>73</v>
      </c>
      <c r="C39" s="31" t="s">
        <v>109</v>
      </c>
      <c r="D39" s="33"/>
      <c r="E39" s="33" t="s">
        <v>36</v>
      </c>
      <c r="F39" s="32">
        <f>SUM(F40)</f>
        <v>100</v>
      </c>
      <c r="G39" s="32">
        <f>SUM(G40)</f>
        <v>100</v>
      </c>
    </row>
    <row r="40" spans="1:7" ht="45" customHeight="1" thickBot="1">
      <c r="A40" s="8">
        <v>33</v>
      </c>
      <c r="B40" s="31" t="s">
        <v>73</v>
      </c>
      <c r="C40" s="31" t="s">
        <v>109</v>
      </c>
      <c r="D40" s="14">
        <v>240</v>
      </c>
      <c r="E40" s="14" t="s">
        <v>35</v>
      </c>
      <c r="F40" s="32">
        <v>100</v>
      </c>
      <c r="G40" s="32">
        <v>100</v>
      </c>
    </row>
    <row r="41" spans="1:7" ht="15.75" thickBot="1">
      <c r="A41" s="14">
        <v>34</v>
      </c>
      <c r="B41" s="28" t="s">
        <v>278</v>
      </c>
      <c r="C41" s="28"/>
      <c r="D41" s="29"/>
      <c r="E41" s="29" t="s">
        <v>280</v>
      </c>
      <c r="F41" s="30">
        <f t="shared" ref="F41:G43" si="1">SUM(F42)</f>
        <v>1.3</v>
      </c>
      <c r="G41" s="30">
        <f t="shared" si="1"/>
        <v>69.599999999999994</v>
      </c>
    </row>
    <row r="42" spans="1:7" ht="16.5" customHeight="1" thickBot="1">
      <c r="A42" s="8">
        <v>35</v>
      </c>
      <c r="B42" s="31" t="s">
        <v>278</v>
      </c>
      <c r="C42" s="31" t="s">
        <v>106</v>
      </c>
      <c r="D42" s="14"/>
      <c r="E42" s="14" t="s">
        <v>413</v>
      </c>
      <c r="F42" s="32">
        <f t="shared" si="1"/>
        <v>1.3</v>
      </c>
      <c r="G42" s="32">
        <f t="shared" si="1"/>
        <v>69.599999999999994</v>
      </c>
    </row>
    <row r="43" spans="1:7" ht="79.5" customHeight="1" thickBot="1">
      <c r="A43" s="14">
        <v>36</v>
      </c>
      <c r="B43" s="31" t="s">
        <v>278</v>
      </c>
      <c r="C43" s="31" t="s">
        <v>279</v>
      </c>
      <c r="D43" s="14"/>
      <c r="E43" s="41" t="s">
        <v>375</v>
      </c>
      <c r="F43" s="32">
        <f t="shared" si="1"/>
        <v>1.3</v>
      </c>
      <c r="G43" s="32">
        <f t="shared" si="1"/>
        <v>69.599999999999994</v>
      </c>
    </row>
    <row r="44" spans="1:7" ht="45" customHeight="1" thickBot="1">
      <c r="A44" s="8">
        <v>37</v>
      </c>
      <c r="B44" s="31" t="s">
        <v>278</v>
      </c>
      <c r="C44" s="31" t="s">
        <v>279</v>
      </c>
      <c r="D44" s="14">
        <v>240</v>
      </c>
      <c r="E44" s="14" t="s">
        <v>35</v>
      </c>
      <c r="F44" s="32">
        <v>1.3</v>
      </c>
      <c r="G44" s="32">
        <v>69.599999999999994</v>
      </c>
    </row>
    <row r="45" spans="1:7" ht="62.25" customHeight="1" thickBot="1">
      <c r="A45" s="14">
        <v>38</v>
      </c>
      <c r="B45" s="28" t="s">
        <v>74</v>
      </c>
      <c r="C45" s="34"/>
      <c r="D45" s="29"/>
      <c r="E45" s="29" t="s">
        <v>40</v>
      </c>
      <c r="F45" s="30">
        <f>SUM(F46,F52)</f>
        <v>12570.163</v>
      </c>
      <c r="G45" s="30">
        <f>SUM(G46,G52)</f>
        <v>12570.163</v>
      </c>
    </row>
    <row r="46" spans="1:7" ht="48.75" customHeight="1" thickBot="1">
      <c r="A46" s="8">
        <v>39</v>
      </c>
      <c r="B46" s="31" t="s">
        <v>74</v>
      </c>
      <c r="C46" s="31" t="s">
        <v>112</v>
      </c>
      <c r="D46" s="33"/>
      <c r="E46" s="14" t="s">
        <v>312</v>
      </c>
      <c r="F46" s="32">
        <f>SUM(F47,F49)</f>
        <v>10511.427</v>
      </c>
      <c r="G46" s="32">
        <f>SUM(G47,G49)</f>
        <v>10511.427</v>
      </c>
    </row>
    <row r="47" spans="1:7" ht="48" customHeight="1" thickBot="1">
      <c r="A47" s="14">
        <v>40</v>
      </c>
      <c r="B47" s="31" t="s">
        <v>74</v>
      </c>
      <c r="C47" s="31" t="s">
        <v>173</v>
      </c>
      <c r="D47" s="33"/>
      <c r="E47" s="33" t="s">
        <v>174</v>
      </c>
      <c r="F47" s="32">
        <f>SUM(F48)</f>
        <v>1942.4</v>
      </c>
      <c r="G47" s="32">
        <f>SUM(G48)</f>
        <v>1942.4</v>
      </c>
    </row>
    <row r="48" spans="1:7" ht="48.75" customHeight="1" thickBot="1">
      <c r="A48" s="8">
        <v>41</v>
      </c>
      <c r="B48" s="31" t="s">
        <v>74</v>
      </c>
      <c r="C48" s="31" t="s">
        <v>173</v>
      </c>
      <c r="D48" s="14">
        <v>240</v>
      </c>
      <c r="E48" s="14" t="s">
        <v>35</v>
      </c>
      <c r="F48" s="32">
        <v>1942.4</v>
      </c>
      <c r="G48" s="32">
        <v>1942.4</v>
      </c>
    </row>
    <row r="49" spans="1:7" ht="31.5" customHeight="1" thickBot="1">
      <c r="A49" s="14">
        <v>42</v>
      </c>
      <c r="B49" s="31" t="s">
        <v>74</v>
      </c>
      <c r="C49" s="31" t="s">
        <v>113</v>
      </c>
      <c r="D49" s="33"/>
      <c r="E49" s="33" t="s">
        <v>114</v>
      </c>
      <c r="F49" s="32">
        <f>SUM(F50,F51)</f>
        <v>8569.027</v>
      </c>
      <c r="G49" s="32">
        <f>SUM(G50,G51)</f>
        <v>8569.027</v>
      </c>
    </row>
    <row r="50" spans="1:7" ht="31.5" customHeight="1" thickBot="1">
      <c r="A50" s="8">
        <v>43</v>
      </c>
      <c r="B50" s="31" t="s">
        <v>74</v>
      </c>
      <c r="C50" s="31" t="s">
        <v>113</v>
      </c>
      <c r="D50" s="14">
        <v>120</v>
      </c>
      <c r="E50" s="14" t="s">
        <v>34</v>
      </c>
      <c r="F50" s="32">
        <v>8519.027</v>
      </c>
      <c r="G50" s="32">
        <v>8519.027</v>
      </c>
    </row>
    <row r="51" spans="1:7" ht="45.75" customHeight="1" thickBot="1">
      <c r="A51" s="14">
        <v>44</v>
      </c>
      <c r="B51" s="31" t="s">
        <v>74</v>
      </c>
      <c r="C51" s="31" t="s">
        <v>113</v>
      </c>
      <c r="D51" s="14">
        <v>240</v>
      </c>
      <c r="E51" s="14" t="s">
        <v>35</v>
      </c>
      <c r="F51" s="32">
        <v>50</v>
      </c>
      <c r="G51" s="32">
        <v>50</v>
      </c>
    </row>
    <row r="52" spans="1:7" ht="29.25" thickBot="1">
      <c r="A52" s="8">
        <v>45</v>
      </c>
      <c r="B52" s="31" t="s">
        <v>74</v>
      </c>
      <c r="C52" s="31" t="s">
        <v>106</v>
      </c>
      <c r="D52" s="14"/>
      <c r="E52" s="14" t="s">
        <v>413</v>
      </c>
      <c r="F52" s="32">
        <f>SUM(F53,F55)</f>
        <v>2058.7359999999999</v>
      </c>
      <c r="G52" s="32">
        <f>SUM(G53,G55)</f>
        <v>2058.7359999999999</v>
      </c>
    </row>
    <row r="53" spans="1:7" ht="31.5" customHeight="1" thickBot="1">
      <c r="A53" s="14">
        <v>46</v>
      </c>
      <c r="B53" s="31" t="s">
        <v>74</v>
      </c>
      <c r="C53" s="31" t="s">
        <v>108</v>
      </c>
      <c r="D53" s="33"/>
      <c r="E53" s="33" t="s">
        <v>114</v>
      </c>
      <c r="F53" s="32">
        <f>SUM(F54)</f>
        <v>891.91700000000003</v>
      </c>
      <c r="G53" s="32">
        <f>SUM(G54)</f>
        <v>891.91700000000003</v>
      </c>
    </row>
    <row r="54" spans="1:7" ht="32.25" customHeight="1" thickBot="1">
      <c r="A54" s="8">
        <v>47</v>
      </c>
      <c r="B54" s="31" t="s">
        <v>74</v>
      </c>
      <c r="C54" s="31" t="s">
        <v>108</v>
      </c>
      <c r="D54" s="14">
        <v>120</v>
      </c>
      <c r="E54" s="14" t="s">
        <v>34</v>
      </c>
      <c r="F54" s="32">
        <v>891.91700000000003</v>
      </c>
      <c r="G54" s="32">
        <v>891.91700000000003</v>
      </c>
    </row>
    <row r="55" spans="1:7" ht="28.5" customHeight="1" thickBot="1">
      <c r="A55" s="14">
        <v>48</v>
      </c>
      <c r="B55" s="31" t="s">
        <v>74</v>
      </c>
      <c r="C55" s="31" t="s">
        <v>115</v>
      </c>
      <c r="D55" s="33"/>
      <c r="E55" s="33" t="s">
        <v>41</v>
      </c>
      <c r="F55" s="32">
        <f>SUM(F56)</f>
        <v>1166.819</v>
      </c>
      <c r="G55" s="32">
        <f>SUM(G56)</f>
        <v>1166.819</v>
      </c>
    </row>
    <row r="56" spans="1:7" ht="30.75" customHeight="1" thickBot="1">
      <c r="A56" s="8">
        <v>49</v>
      </c>
      <c r="B56" s="31" t="s">
        <v>74</v>
      </c>
      <c r="C56" s="31" t="s">
        <v>115</v>
      </c>
      <c r="D56" s="14">
        <v>120</v>
      </c>
      <c r="E56" s="14" t="s">
        <v>34</v>
      </c>
      <c r="F56" s="32">
        <v>1166.819</v>
      </c>
      <c r="G56" s="32">
        <v>1166.819</v>
      </c>
    </row>
    <row r="57" spans="1:7" ht="15.75" thickBot="1">
      <c r="A57" s="14">
        <v>50</v>
      </c>
      <c r="B57" s="28" t="s">
        <v>75</v>
      </c>
      <c r="C57" s="34"/>
      <c r="D57" s="29"/>
      <c r="E57" s="29" t="s">
        <v>2</v>
      </c>
      <c r="F57" s="30">
        <f t="shared" ref="F57:G59" si="2">SUM(F58)</f>
        <v>300</v>
      </c>
      <c r="G57" s="30">
        <f t="shared" si="2"/>
        <v>300</v>
      </c>
    </row>
    <row r="58" spans="1:7" ht="29.25" thickBot="1">
      <c r="A58" s="8">
        <v>51</v>
      </c>
      <c r="B58" s="31" t="s">
        <v>75</v>
      </c>
      <c r="C58" s="31" t="s">
        <v>106</v>
      </c>
      <c r="D58" s="14"/>
      <c r="E58" s="14" t="s">
        <v>413</v>
      </c>
      <c r="F58" s="32">
        <f t="shared" si="2"/>
        <v>300</v>
      </c>
      <c r="G58" s="32">
        <f t="shared" si="2"/>
        <v>300</v>
      </c>
    </row>
    <row r="59" spans="1:7" ht="29.25" thickBot="1">
      <c r="A59" s="14">
        <v>52</v>
      </c>
      <c r="B59" s="31" t="s">
        <v>75</v>
      </c>
      <c r="C59" s="31" t="s">
        <v>116</v>
      </c>
      <c r="D59" s="14"/>
      <c r="E59" s="33" t="s">
        <v>3</v>
      </c>
      <c r="F59" s="32">
        <f t="shared" si="2"/>
        <v>300</v>
      </c>
      <c r="G59" s="32">
        <f t="shared" si="2"/>
        <v>300</v>
      </c>
    </row>
    <row r="60" spans="1:7" ht="15.75" thickBot="1">
      <c r="A60" s="8">
        <v>53</v>
      </c>
      <c r="B60" s="31" t="s">
        <v>75</v>
      </c>
      <c r="C60" s="31" t="s">
        <v>116</v>
      </c>
      <c r="D60" s="14">
        <v>870</v>
      </c>
      <c r="E60" s="14" t="s">
        <v>4</v>
      </c>
      <c r="F60" s="32">
        <v>300</v>
      </c>
      <c r="G60" s="32">
        <v>300</v>
      </c>
    </row>
    <row r="61" spans="1:7" ht="15.75" thickBot="1">
      <c r="A61" s="14">
        <v>54</v>
      </c>
      <c r="B61" s="28" t="s">
        <v>76</v>
      </c>
      <c r="C61" s="34"/>
      <c r="D61" s="29"/>
      <c r="E61" s="29" t="s">
        <v>5</v>
      </c>
      <c r="F61" s="30">
        <f>SUM(F62,F70,F73)</f>
        <v>44020.773099999999</v>
      </c>
      <c r="G61" s="30">
        <f>SUM(G62,G70,G73)</f>
        <v>34305.96</v>
      </c>
    </row>
    <row r="62" spans="1:7" s="3" customFormat="1" ht="45" customHeight="1" thickBot="1">
      <c r="A62" s="8">
        <v>55</v>
      </c>
      <c r="B62" s="31" t="s">
        <v>76</v>
      </c>
      <c r="C62" s="31" t="s">
        <v>110</v>
      </c>
      <c r="D62" s="33"/>
      <c r="E62" s="14" t="s">
        <v>313</v>
      </c>
      <c r="F62" s="32">
        <f>SUM(F63)</f>
        <v>374</v>
      </c>
      <c r="G62" s="32">
        <f>SUM(G63)</f>
        <v>384</v>
      </c>
    </row>
    <row r="63" spans="1:7" s="4" customFormat="1" ht="45" customHeight="1" thickBot="1">
      <c r="A63" s="14">
        <v>56</v>
      </c>
      <c r="B63" s="31" t="s">
        <v>76</v>
      </c>
      <c r="C63" s="31" t="s">
        <v>171</v>
      </c>
      <c r="D63" s="14"/>
      <c r="E63" s="14" t="s">
        <v>337</v>
      </c>
      <c r="F63" s="32">
        <f>SUM(F64,F66,F68)</f>
        <v>374</v>
      </c>
      <c r="G63" s="32">
        <f>SUM(G64,G66,G68)</f>
        <v>384</v>
      </c>
    </row>
    <row r="64" spans="1:7" ht="18.75" customHeight="1" thickBot="1">
      <c r="A64" s="8">
        <v>57</v>
      </c>
      <c r="B64" s="31" t="s">
        <v>76</v>
      </c>
      <c r="C64" s="31" t="s">
        <v>392</v>
      </c>
      <c r="D64" s="14"/>
      <c r="E64" s="33" t="s">
        <v>393</v>
      </c>
      <c r="F64" s="32">
        <f>SUM(F65)</f>
        <v>100</v>
      </c>
      <c r="G64" s="32">
        <f>SUM(G65)</f>
        <v>100</v>
      </c>
    </row>
    <row r="65" spans="1:7" ht="45" customHeight="1" thickBot="1">
      <c r="A65" s="14">
        <v>58</v>
      </c>
      <c r="B65" s="31" t="s">
        <v>76</v>
      </c>
      <c r="C65" s="31" t="s">
        <v>392</v>
      </c>
      <c r="D65" s="14">
        <v>240</v>
      </c>
      <c r="E65" s="14" t="s">
        <v>35</v>
      </c>
      <c r="F65" s="32">
        <v>100</v>
      </c>
      <c r="G65" s="32">
        <v>100</v>
      </c>
    </row>
    <row r="66" spans="1:7" ht="45.75" customHeight="1" thickBot="1">
      <c r="A66" s="8">
        <v>59</v>
      </c>
      <c r="B66" s="31" t="s">
        <v>76</v>
      </c>
      <c r="C66" s="31" t="s">
        <v>117</v>
      </c>
      <c r="D66" s="33"/>
      <c r="E66" s="33" t="s">
        <v>118</v>
      </c>
      <c r="F66" s="32">
        <f>SUM(F67)</f>
        <v>211.85</v>
      </c>
      <c r="G66" s="32">
        <f>SUM(G67)</f>
        <v>228</v>
      </c>
    </row>
    <row r="67" spans="1:7" ht="45" customHeight="1" thickBot="1">
      <c r="A67" s="8">
        <v>60</v>
      </c>
      <c r="B67" s="31" t="s">
        <v>76</v>
      </c>
      <c r="C67" s="31" t="s">
        <v>117</v>
      </c>
      <c r="D67" s="14">
        <v>240</v>
      </c>
      <c r="E67" s="14" t="s">
        <v>35</v>
      </c>
      <c r="F67" s="32">
        <v>211.85</v>
      </c>
      <c r="G67" s="32">
        <v>228</v>
      </c>
    </row>
    <row r="68" spans="1:7" ht="32.25" customHeight="1" thickBot="1">
      <c r="A68" s="14">
        <v>61</v>
      </c>
      <c r="B68" s="31" t="s">
        <v>76</v>
      </c>
      <c r="C68" s="31" t="s">
        <v>119</v>
      </c>
      <c r="D68" s="14"/>
      <c r="E68" s="33" t="s">
        <v>120</v>
      </c>
      <c r="F68" s="32">
        <f>SUM(F69)</f>
        <v>62.15</v>
      </c>
      <c r="G68" s="32">
        <f>SUM(G69)</f>
        <v>56</v>
      </c>
    </row>
    <row r="69" spans="1:7" ht="45" customHeight="1" thickBot="1">
      <c r="A69" s="8">
        <v>62</v>
      </c>
      <c r="B69" s="31" t="s">
        <v>76</v>
      </c>
      <c r="C69" s="31" t="s">
        <v>119</v>
      </c>
      <c r="D69" s="14">
        <v>240</v>
      </c>
      <c r="E69" s="14" t="s">
        <v>35</v>
      </c>
      <c r="F69" s="32">
        <v>62.15</v>
      </c>
      <c r="G69" s="32">
        <v>56</v>
      </c>
    </row>
    <row r="70" spans="1:7" ht="60.75" customHeight="1" thickBot="1">
      <c r="A70" s="8">
        <v>63</v>
      </c>
      <c r="B70" s="31" t="s">
        <v>76</v>
      </c>
      <c r="C70" s="31" t="s">
        <v>394</v>
      </c>
      <c r="D70" s="14"/>
      <c r="E70" s="9" t="s">
        <v>395</v>
      </c>
      <c r="F70" s="32">
        <f>SUM(F71)</f>
        <v>195</v>
      </c>
      <c r="G70" s="32">
        <f>SUM(G71)</f>
        <v>195</v>
      </c>
    </row>
    <row r="71" spans="1:7" ht="81" customHeight="1" thickBot="1">
      <c r="A71" s="14">
        <v>64</v>
      </c>
      <c r="B71" s="31" t="s">
        <v>76</v>
      </c>
      <c r="C71" s="10" t="s">
        <v>396</v>
      </c>
      <c r="D71" s="14"/>
      <c r="E71" s="11" t="s">
        <v>397</v>
      </c>
      <c r="F71" s="32">
        <f>SUM(F72)</f>
        <v>195</v>
      </c>
      <c r="G71" s="32">
        <f>SUM(G72)</f>
        <v>195</v>
      </c>
    </row>
    <row r="72" spans="1:7" ht="49.5" customHeight="1" thickBot="1">
      <c r="A72" s="8">
        <v>65</v>
      </c>
      <c r="B72" s="31" t="s">
        <v>76</v>
      </c>
      <c r="C72" s="10" t="s">
        <v>396</v>
      </c>
      <c r="D72" s="14">
        <v>240</v>
      </c>
      <c r="E72" s="14" t="s">
        <v>35</v>
      </c>
      <c r="F72" s="32">
        <v>195</v>
      </c>
      <c r="G72" s="32">
        <v>195</v>
      </c>
    </row>
    <row r="73" spans="1:7" ht="29.25" thickBot="1">
      <c r="A73" s="14">
        <v>66</v>
      </c>
      <c r="B73" s="31" t="s">
        <v>76</v>
      </c>
      <c r="C73" s="31" t="s">
        <v>106</v>
      </c>
      <c r="D73" s="33"/>
      <c r="E73" s="14" t="s">
        <v>413</v>
      </c>
      <c r="F73" s="32">
        <f>SUM(F74,F76,F80,F82,F84,F86)</f>
        <v>43451.773099999999</v>
      </c>
      <c r="G73" s="32">
        <f>SUM(G74,G76,G80,G82,G84,G86)</f>
        <v>33726.959999999999</v>
      </c>
    </row>
    <row r="74" spans="1:7" ht="29.25" thickBot="1">
      <c r="A74" s="8">
        <v>67</v>
      </c>
      <c r="B74" s="31" t="s">
        <v>76</v>
      </c>
      <c r="C74" s="31" t="s">
        <v>167</v>
      </c>
      <c r="D74" s="33"/>
      <c r="E74" s="33" t="s">
        <v>172</v>
      </c>
      <c r="F74" s="32">
        <f>SUM(F75)</f>
        <v>300</v>
      </c>
      <c r="G74" s="32">
        <f>SUM(G75)</f>
        <v>0</v>
      </c>
    </row>
    <row r="75" spans="1:7" ht="43.5" thickBot="1">
      <c r="A75" s="14">
        <v>68</v>
      </c>
      <c r="B75" s="31" t="s">
        <v>76</v>
      </c>
      <c r="C75" s="31" t="s">
        <v>167</v>
      </c>
      <c r="D75" s="14">
        <v>240</v>
      </c>
      <c r="E75" s="14" t="s">
        <v>35</v>
      </c>
      <c r="F75" s="32">
        <v>300</v>
      </c>
      <c r="G75" s="32">
        <v>0</v>
      </c>
    </row>
    <row r="76" spans="1:7" ht="30" customHeight="1" thickBot="1">
      <c r="A76" s="8">
        <v>69</v>
      </c>
      <c r="B76" s="31" t="s">
        <v>76</v>
      </c>
      <c r="C76" s="31" t="s">
        <v>168</v>
      </c>
      <c r="D76" s="33"/>
      <c r="E76" s="33" t="s">
        <v>43</v>
      </c>
      <c r="F76" s="32">
        <f>SUM(F77,F78,F79)</f>
        <v>34899.968800000002</v>
      </c>
      <c r="G76" s="32">
        <f>SUM(G77,G78,G79)</f>
        <v>30907.632000000001</v>
      </c>
    </row>
    <row r="77" spans="1:7" ht="30" customHeight="1" thickBot="1">
      <c r="A77" s="14">
        <v>70</v>
      </c>
      <c r="B77" s="31" t="s">
        <v>76</v>
      </c>
      <c r="C77" s="31" t="s">
        <v>168</v>
      </c>
      <c r="D77" s="14">
        <v>110</v>
      </c>
      <c r="E77" s="14" t="s">
        <v>44</v>
      </c>
      <c r="F77" s="32">
        <v>23875.632000000001</v>
      </c>
      <c r="G77" s="32">
        <v>23875.632000000001</v>
      </c>
    </row>
    <row r="78" spans="1:7" ht="45" customHeight="1" thickBot="1">
      <c r="A78" s="8">
        <v>71</v>
      </c>
      <c r="B78" s="31" t="s">
        <v>76</v>
      </c>
      <c r="C78" s="31" t="s">
        <v>168</v>
      </c>
      <c r="D78" s="14">
        <v>240</v>
      </c>
      <c r="E78" s="14" t="s">
        <v>38</v>
      </c>
      <c r="F78" s="32">
        <v>10992.336799999999</v>
      </c>
      <c r="G78" s="32">
        <v>7000</v>
      </c>
    </row>
    <row r="79" spans="1:7" ht="17.25" customHeight="1" thickBot="1">
      <c r="A79" s="14">
        <v>72</v>
      </c>
      <c r="B79" s="31" t="s">
        <v>76</v>
      </c>
      <c r="C79" s="31" t="s">
        <v>168</v>
      </c>
      <c r="D79" s="14">
        <v>850</v>
      </c>
      <c r="E79" s="14" t="s">
        <v>6</v>
      </c>
      <c r="F79" s="32">
        <v>32</v>
      </c>
      <c r="G79" s="32">
        <v>32</v>
      </c>
    </row>
    <row r="80" spans="1:7" ht="33" customHeight="1" thickBot="1">
      <c r="A80" s="8">
        <v>73</v>
      </c>
      <c r="B80" s="43" t="s">
        <v>76</v>
      </c>
      <c r="C80" s="43" t="s">
        <v>353</v>
      </c>
      <c r="D80" s="38"/>
      <c r="E80" s="38" t="s">
        <v>354</v>
      </c>
      <c r="F80" s="36">
        <f>SUM(F81)</f>
        <v>5437.2763000000004</v>
      </c>
      <c r="G80" s="32">
        <f>SUM(G81)</f>
        <v>0</v>
      </c>
    </row>
    <row r="81" spans="1:7" ht="17.25" customHeight="1" thickBot="1">
      <c r="A81" s="14">
        <v>74</v>
      </c>
      <c r="B81" s="43" t="s">
        <v>76</v>
      </c>
      <c r="C81" s="43" t="s">
        <v>353</v>
      </c>
      <c r="D81" s="44">
        <v>870</v>
      </c>
      <c r="E81" s="44" t="s">
        <v>4</v>
      </c>
      <c r="F81" s="36">
        <v>5437.2763000000004</v>
      </c>
      <c r="G81" s="32">
        <v>0</v>
      </c>
    </row>
    <row r="82" spans="1:7" ht="36" customHeight="1" thickBot="1">
      <c r="A82" s="8">
        <v>75</v>
      </c>
      <c r="B82" s="31" t="s">
        <v>76</v>
      </c>
      <c r="C82" s="31" t="s">
        <v>108</v>
      </c>
      <c r="D82" s="14"/>
      <c r="E82" s="33" t="s">
        <v>114</v>
      </c>
      <c r="F82" s="36">
        <f>SUM(F83)</f>
        <v>2694.5279999999998</v>
      </c>
      <c r="G82" s="36">
        <f>SUM(G83)</f>
        <v>2694.5279999999998</v>
      </c>
    </row>
    <row r="83" spans="1:7" ht="17.25" customHeight="1" thickBot="1">
      <c r="A83" s="14">
        <v>76</v>
      </c>
      <c r="B83" s="31" t="s">
        <v>76</v>
      </c>
      <c r="C83" s="31" t="s">
        <v>108</v>
      </c>
      <c r="D83" s="14">
        <v>120</v>
      </c>
      <c r="E83" s="14" t="s">
        <v>42</v>
      </c>
      <c r="F83" s="40">
        <v>2694.5279999999998</v>
      </c>
      <c r="G83" s="40">
        <v>2694.5279999999998</v>
      </c>
    </row>
    <row r="84" spans="1:7" ht="110.25" customHeight="1" thickBot="1">
      <c r="A84" s="8">
        <v>77</v>
      </c>
      <c r="B84" s="31" t="s">
        <v>76</v>
      </c>
      <c r="C84" s="31" t="s">
        <v>227</v>
      </c>
      <c r="D84" s="14"/>
      <c r="E84" s="38" t="s">
        <v>376</v>
      </c>
      <c r="F84" s="32">
        <f>SUM(F85)</f>
        <v>0.2</v>
      </c>
      <c r="G84" s="32">
        <f>SUM(G85)</f>
        <v>0.2</v>
      </c>
    </row>
    <row r="85" spans="1:7" ht="47.25" customHeight="1" thickBot="1">
      <c r="A85" s="14">
        <v>78</v>
      </c>
      <c r="B85" s="31" t="s">
        <v>76</v>
      </c>
      <c r="C85" s="31" t="s">
        <v>227</v>
      </c>
      <c r="D85" s="14">
        <v>240</v>
      </c>
      <c r="E85" s="14" t="s">
        <v>35</v>
      </c>
      <c r="F85" s="32">
        <v>0.2</v>
      </c>
      <c r="G85" s="32">
        <v>0.2</v>
      </c>
    </row>
    <row r="86" spans="1:7" ht="48.75" customHeight="1" thickBot="1">
      <c r="A86" s="8">
        <v>79</v>
      </c>
      <c r="B86" s="31" t="s">
        <v>76</v>
      </c>
      <c r="C86" s="31" t="s">
        <v>228</v>
      </c>
      <c r="D86" s="14"/>
      <c r="E86" s="38" t="s">
        <v>377</v>
      </c>
      <c r="F86" s="32">
        <f>SUM(F87,F88)</f>
        <v>119.8</v>
      </c>
      <c r="G86" s="32">
        <f>SUM(G87,G88)</f>
        <v>124.6</v>
      </c>
    </row>
    <row r="87" spans="1:7" ht="31.5" customHeight="1" thickBot="1">
      <c r="A87" s="14">
        <v>80</v>
      </c>
      <c r="B87" s="31" t="s">
        <v>76</v>
      </c>
      <c r="C87" s="31" t="s">
        <v>228</v>
      </c>
      <c r="D87" s="14">
        <v>120</v>
      </c>
      <c r="E87" s="14" t="s">
        <v>34</v>
      </c>
      <c r="F87" s="32">
        <v>105.39075</v>
      </c>
      <c r="G87" s="32">
        <v>109.60638</v>
      </c>
    </row>
    <row r="88" spans="1:7" ht="45.75" customHeight="1" thickBot="1">
      <c r="A88" s="8">
        <v>81</v>
      </c>
      <c r="B88" s="31" t="s">
        <v>76</v>
      </c>
      <c r="C88" s="31" t="s">
        <v>228</v>
      </c>
      <c r="D88" s="14">
        <v>240</v>
      </c>
      <c r="E88" s="14" t="s">
        <v>35</v>
      </c>
      <c r="F88" s="32">
        <v>14.40925</v>
      </c>
      <c r="G88" s="32">
        <v>14.99362</v>
      </c>
    </row>
    <row r="89" spans="1:7" ht="15.75" thickBot="1">
      <c r="A89" s="14">
        <v>82</v>
      </c>
      <c r="B89" s="28" t="s">
        <v>77</v>
      </c>
      <c r="C89" s="28"/>
      <c r="D89" s="29"/>
      <c r="E89" s="29" t="s">
        <v>7</v>
      </c>
      <c r="F89" s="30">
        <f t="shared" ref="F89:G92" si="3">SUM(F90)</f>
        <v>968.4</v>
      </c>
      <c r="G89" s="30">
        <f t="shared" si="3"/>
        <v>1029.0999999999999</v>
      </c>
    </row>
    <row r="90" spans="1:7" ht="29.25" thickBot="1">
      <c r="A90" s="8">
        <v>83</v>
      </c>
      <c r="B90" s="28" t="s">
        <v>78</v>
      </c>
      <c r="C90" s="28"/>
      <c r="D90" s="29"/>
      <c r="E90" s="29" t="s">
        <v>8</v>
      </c>
      <c r="F90" s="30">
        <f t="shared" si="3"/>
        <v>968.4</v>
      </c>
      <c r="G90" s="30">
        <f t="shared" si="3"/>
        <v>1029.0999999999999</v>
      </c>
    </row>
    <row r="91" spans="1:7" ht="46.5" customHeight="1" thickBot="1">
      <c r="A91" s="14">
        <v>84</v>
      </c>
      <c r="B91" s="31" t="s">
        <v>78</v>
      </c>
      <c r="C91" s="31" t="s">
        <v>110</v>
      </c>
      <c r="D91" s="14"/>
      <c r="E91" s="14" t="s">
        <v>313</v>
      </c>
      <c r="F91" s="32">
        <f t="shared" si="3"/>
        <v>968.4</v>
      </c>
      <c r="G91" s="32">
        <f t="shared" si="3"/>
        <v>1029.0999999999999</v>
      </c>
    </row>
    <row r="92" spans="1:7" ht="64.5" customHeight="1" thickBot="1">
      <c r="A92" s="8">
        <v>85</v>
      </c>
      <c r="B92" s="31" t="s">
        <v>78</v>
      </c>
      <c r="C92" s="31" t="s">
        <v>121</v>
      </c>
      <c r="D92" s="14"/>
      <c r="E92" s="14" t="s">
        <v>316</v>
      </c>
      <c r="F92" s="32">
        <f t="shared" si="3"/>
        <v>968.4</v>
      </c>
      <c r="G92" s="32">
        <f t="shared" si="3"/>
        <v>1029.0999999999999</v>
      </c>
    </row>
    <row r="93" spans="1:7" ht="45" customHeight="1" thickBot="1">
      <c r="A93" s="14">
        <v>86</v>
      </c>
      <c r="B93" s="31" t="s">
        <v>78</v>
      </c>
      <c r="C93" s="31" t="s">
        <v>122</v>
      </c>
      <c r="D93" s="14"/>
      <c r="E93" s="33" t="s">
        <v>47</v>
      </c>
      <c r="F93" s="32">
        <f>SUM(F94,F95)</f>
        <v>968.4</v>
      </c>
      <c r="G93" s="32">
        <f>SUM(G94,G95)</f>
        <v>1029.0999999999999</v>
      </c>
    </row>
    <row r="94" spans="1:7" ht="45" customHeight="1" thickBot="1">
      <c r="A94" s="8">
        <v>87</v>
      </c>
      <c r="B94" s="31" t="s">
        <v>78</v>
      </c>
      <c r="C94" s="31" t="s">
        <v>122</v>
      </c>
      <c r="D94" s="14">
        <v>120</v>
      </c>
      <c r="E94" s="14" t="s">
        <v>42</v>
      </c>
      <c r="F94" s="32">
        <v>945.14499999999998</v>
      </c>
      <c r="G94" s="32">
        <v>982.95079999999996</v>
      </c>
    </row>
    <row r="95" spans="1:7" ht="45" customHeight="1" thickBot="1">
      <c r="A95" s="14">
        <v>88</v>
      </c>
      <c r="B95" s="31" t="s">
        <v>78</v>
      </c>
      <c r="C95" s="31" t="s">
        <v>122</v>
      </c>
      <c r="D95" s="14">
        <v>240</v>
      </c>
      <c r="E95" s="14" t="s">
        <v>35</v>
      </c>
      <c r="F95" s="32">
        <v>23.254999999999999</v>
      </c>
      <c r="G95" s="32">
        <v>46.1492</v>
      </c>
    </row>
    <row r="96" spans="1:7" ht="28.5" customHeight="1" thickBot="1">
      <c r="A96" s="8">
        <v>89</v>
      </c>
      <c r="B96" s="34" t="s">
        <v>79</v>
      </c>
      <c r="C96" s="34"/>
      <c r="D96" s="45"/>
      <c r="E96" s="45" t="s">
        <v>48</v>
      </c>
      <c r="F96" s="27">
        <f>SUM(F97,F111,F126)</f>
        <v>9250</v>
      </c>
      <c r="G96" s="27">
        <f>SUM(G97,G111,G126)</f>
        <v>9250</v>
      </c>
    </row>
    <row r="97" spans="1:7" ht="60" customHeight="1" thickBot="1">
      <c r="A97" s="14">
        <v>90</v>
      </c>
      <c r="B97" s="28" t="s">
        <v>80</v>
      </c>
      <c r="C97" s="31"/>
      <c r="D97" s="14"/>
      <c r="E97" s="29" t="s">
        <v>49</v>
      </c>
      <c r="F97" s="30">
        <f>SUM(F98)</f>
        <v>7736</v>
      </c>
      <c r="G97" s="30">
        <f>SUM(G98)</f>
        <v>7736</v>
      </c>
    </row>
    <row r="98" spans="1:7" ht="48.75" customHeight="1" thickBot="1">
      <c r="A98" s="8">
        <v>91</v>
      </c>
      <c r="B98" s="31" t="s">
        <v>80</v>
      </c>
      <c r="C98" s="31" t="s">
        <v>110</v>
      </c>
      <c r="D98" s="33"/>
      <c r="E98" s="14" t="s">
        <v>315</v>
      </c>
      <c r="F98" s="32">
        <f>SUM(F99)</f>
        <v>7736</v>
      </c>
      <c r="G98" s="32">
        <f>SUM(G99)</f>
        <v>7736</v>
      </c>
    </row>
    <row r="99" spans="1:7" ht="59.25" customHeight="1" thickBot="1">
      <c r="A99" s="14">
        <v>92</v>
      </c>
      <c r="B99" s="31" t="s">
        <v>80</v>
      </c>
      <c r="C99" s="31" t="s">
        <v>121</v>
      </c>
      <c r="D99" s="14"/>
      <c r="E99" s="14" t="s">
        <v>316</v>
      </c>
      <c r="F99" s="32">
        <f>SUM(F100,F102,F105,F107,F109)</f>
        <v>7736</v>
      </c>
      <c r="G99" s="32">
        <f>SUM(G100,G102,G105,G107,G109)</f>
        <v>7736</v>
      </c>
    </row>
    <row r="100" spans="1:7" ht="48" customHeight="1" thickBot="1">
      <c r="A100" s="8">
        <v>93</v>
      </c>
      <c r="B100" s="31" t="s">
        <v>80</v>
      </c>
      <c r="C100" s="31" t="s">
        <v>284</v>
      </c>
      <c r="D100" s="33"/>
      <c r="E100" s="33" t="s">
        <v>416</v>
      </c>
      <c r="F100" s="32">
        <f>SUM(F101)</f>
        <v>176</v>
      </c>
      <c r="G100" s="32">
        <f>SUM(G101)</f>
        <v>176</v>
      </c>
    </row>
    <row r="101" spans="1:7" ht="45" customHeight="1" thickBot="1">
      <c r="A101" s="14">
        <v>94</v>
      </c>
      <c r="B101" s="31" t="s">
        <v>80</v>
      </c>
      <c r="C101" s="31" t="s">
        <v>284</v>
      </c>
      <c r="D101" s="14">
        <v>240</v>
      </c>
      <c r="E101" s="14" t="s">
        <v>35</v>
      </c>
      <c r="F101" s="32">
        <v>176</v>
      </c>
      <c r="G101" s="32">
        <v>176</v>
      </c>
    </row>
    <row r="102" spans="1:7" ht="61.5" customHeight="1" thickBot="1">
      <c r="A102" s="8">
        <v>95</v>
      </c>
      <c r="B102" s="31" t="s">
        <v>80</v>
      </c>
      <c r="C102" s="31" t="s">
        <v>285</v>
      </c>
      <c r="D102" s="33"/>
      <c r="E102" s="33" t="s">
        <v>355</v>
      </c>
      <c r="F102" s="32">
        <f>SUM(F103,F104)</f>
        <v>7200</v>
      </c>
      <c r="G102" s="32">
        <f>SUM(G103,G104)</f>
        <v>7200</v>
      </c>
    </row>
    <row r="103" spans="1:7" ht="30" customHeight="1" thickBot="1">
      <c r="A103" s="14">
        <v>96</v>
      </c>
      <c r="B103" s="31" t="s">
        <v>80</v>
      </c>
      <c r="C103" s="31" t="s">
        <v>285</v>
      </c>
      <c r="D103" s="14">
        <v>110</v>
      </c>
      <c r="E103" s="14" t="s">
        <v>44</v>
      </c>
      <c r="F103" s="32">
        <v>5888</v>
      </c>
      <c r="G103" s="32">
        <v>5888</v>
      </c>
    </row>
    <row r="104" spans="1:7" ht="45" customHeight="1" thickBot="1">
      <c r="A104" s="8">
        <v>97</v>
      </c>
      <c r="B104" s="31" t="s">
        <v>80</v>
      </c>
      <c r="C104" s="31" t="s">
        <v>285</v>
      </c>
      <c r="D104" s="14">
        <v>240</v>
      </c>
      <c r="E104" s="14" t="s">
        <v>35</v>
      </c>
      <c r="F104" s="32">
        <v>1312</v>
      </c>
      <c r="G104" s="32">
        <v>1312</v>
      </c>
    </row>
    <row r="105" spans="1:7" ht="78" customHeight="1" thickBot="1">
      <c r="A105" s="14">
        <v>98</v>
      </c>
      <c r="B105" s="31" t="s">
        <v>80</v>
      </c>
      <c r="C105" s="31" t="s">
        <v>286</v>
      </c>
      <c r="D105" s="14"/>
      <c r="E105" s="33" t="s">
        <v>428</v>
      </c>
      <c r="F105" s="32">
        <f>SUM(F106)</f>
        <v>80</v>
      </c>
      <c r="G105" s="32">
        <f>SUM(G106)</f>
        <v>80</v>
      </c>
    </row>
    <row r="106" spans="1:7" ht="45" customHeight="1" thickBot="1">
      <c r="A106" s="8">
        <v>99</v>
      </c>
      <c r="B106" s="31" t="s">
        <v>80</v>
      </c>
      <c r="C106" s="31" t="s">
        <v>286</v>
      </c>
      <c r="D106" s="14">
        <v>240</v>
      </c>
      <c r="E106" s="14" t="s">
        <v>35</v>
      </c>
      <c r="F106" s="32">
        <v>80</v>
      </c>
      <c r="G106" s="32">
        <v>80</v>
      </c>
    </row>
    <row r="107" spans="1:7" ht="80.25" customHeight="1" thickBot="1">
      <c r="A107" s="14">
        <v>100</v>
      </c>
      <c r="B107" s="31" t="s">
        <v>80</v>
      </c>
      <c r="C107" s="31" t="s">
        <v>287</v>
      </c>
      <c r="D107" s="14"/>
      <c r="E107" s="33" t="s">
        <v>123</v>
      </c>
      <c r="F107" s="32">
        <f>SUM(F108)</f>
        <v>150</v>
      </c>
      <c r="G107" s="32">
        <f>SUM(G108)</f>
        <v>150</v>
      </c>
    </row>
    <row r="108" spans="1:7" ht="45" customHeight="1" thickBot="1">
      <c r="A108" s="8">
        <v>101</v>
      </c>
      <c r="B108" s="31" t="s">
        <v>80</v>
      </c>
      <c r="C108" s="31" t="s">
        <v>287</v>
      </c>
      <c r="D108" s="14">
        <v>240</v>
      </c>
      <c r="E108" s="14" t="s">
        <v>35</v>
      </c>
      <c r="F108" s="32">
        <v>150</v>
      </c>
      <c r="G108" s="32">
        <v>150</v>
      </c>
    </row>
    <row r="109" spans="1:7" ht="33" customHeight="1" thickBot="1">
      <c r="A109" s="14">
        <v>102</v>
      </c>
      <c r="B109" s="31" t="s">
        <v>80</v>
      </c>
      <c r="C109" s="31" t="s">
        <v>288</v>
      </c>
      <c r="D109" s="14"/>
      <c r="E109" s="33" t="s">
        <v>187</v>
      </c>
      <c r="F109" s="32">
        <f>SUM(F110)</f>
        <v>130</v>
      </c>
      <c r="G109" s="32">
        <f>SUM(G110)</f>
        <v>130</v>
      </c>
    </row>
    <row r="110" spans="1:7" ht="45" customHeight="1" thickBot="1">
      <c r="A110" s="8">
        <v>103</v>
      </c>
      <c r="B110" s="31" t="s">
        <v>80</v>
      </c>
      <c r="C110" s="31" t="s">
        <v>288</v>
      </c>
      <c r="D110" s="14">
        <v>240</v>
      </c>
      <c r="E110" s="14" t="s">
        <v>35</v>
      </c>
      <c r="F110" s="32">
        <v>130</v>
      </c>
      <c r="G110" s="32">
        <v>130</v>
      </c>
    </row>
    <row r="111" spans="1:7" ht="15.75" thickBot="1">
      <c r="A111" s="14">
        <v>104</v>
      </c>
      <c r="B111" s="28" t="s">
        <v>81</v>
      </c>
      <c r="C111" s="31"/>
      <c r="D111" s="33"/>
      <c r="E111" s="29" t="s">
        <v>9</v>
      </c>
      <c r="F111" s="30">
        <f>SUM(F112)</f>
        <v>1090</v>
      </c>
      <c r="G111" s="30">
        <f>SUM(G112)</f>
        <v>1090</v>
      </c>
    </row>
    <row r="112" spans="1:7" ht="45.75" customHeight="1" thickBot="1">
      <c r="A112" s="8">
        <v>105</v>
      </c>
      <c r="B112" s="31" t="s">
        <v>81</v>
      </c>
      <c r="C112" s="31" t="s">
        <v>110</v>
      </c>
      <c r="D112" s="33"/>
      <c r="E112" s="14" t="s">
        <v>313</v>
      </c>
      <c r="F112" s="32">
        <f>SUM(F113)</f>
        <v>1090</v>
      </c>
      <c r="G112" s="32">
        <f>SUM(G113)</f>
        <v>1090</v>
      </c>
    </row>
    <row r="113" spans="1:7" ht="60" customHeight="1" thickBot="1">
      <c r="A113" s="14">
        <v>106</v>
      </c>
      <c r="B113" s="31" t="s">
        <v>81</v>
      </c>
      <c r="C113" s="31" t="s">
        <v>121</v>
      </c>
      <c r="D113" s="14"/>
      <c r="E113" s="14" t="s">
        <v>316</v>
      </c>
      <c r="F113" s="32">
        <f>SUM(F114,F116,F118,F120,F122,F124)</f>
        <v>1090</v>
      </c>
      <c r="G113" s="32">
        <f>SUM(G114,G116,G118,G120,G122,G124)</f>
        <v>1090</v>
      </c>
    </row>
    <row r="114" spans="1:7" ht="30" customHeight="1" thickBot="1">
      <c r="A114" s="8">
        <v>107</v>
      </c>
      <c r="B114" s="31" t="s">
        <v>81</v>
      </c>
      <c r="C114" s="31" t="s">
        <v>188</v>
      </c>
      <c r="D114" s="14"/>
      <c r="E114" s="33" t="s">
        <v>219</v>
      </c>
      <c r="F114" s="32">
        <f>SUM(F115)</f>
        <v>150</v>
      </c>
      <c r="G114" s="32">
        <f>SUM(G115)</f>
        <v>150</v>
      </c>
    </row>
    <row r="115" spans="1:7" ht="45" customHeight="1" thickBot="1">
      <c r="A115" s="14">
        <v>108</v>
      </c>
      <c r="B115" s="31" t="s">
        <v>81</v>
      </c>
      <c r="C115" s="31" t="s">
        <v>188</v>
      </c>
      <c r="D115" s="14">
        <v>240</v>
      </c>
      <c r="E115" s="14" t="s">
        <v>35</v>
      </c>
      <c r="F115" s="32">
        <v>150</v>
      </c>
      <c r="G115" s="32">
        <v>150</v>
      </c>
    </row>
    <row r="116" spans="1:7" ht="62.25" customHeight="1" thickBot="1">
      <c r="A116" s="8">
        <v>109</v>
      </c>
      <c r="B116" s="31" t="s">
        <v>81</v>
      </c>
      <c r="C116" s="31" t="s">
        <v>189</v>
      </c>
      <c r="D116" s="14"/>
      <c r="E116" s="33" t="s">
        <v>220</v>
      </c>
      <c r="F116" s="32">
        <f>SUM(F117)</f>
        <v>260</v>
      </c>
      <c r="G116" s="32">
        <f>SUM(G117)</f>
        <v>260</v>
      </c>
    </row>
    <row r="117" spans="1:7" ht="45" customHeight="1" thickBot="1">
      <c r="A117" s="14">
        <v>110</v>
      </c>
      <c r="B117" s="31" t="s">
        <v>81</v>
      </c>
      <c r="C117" s="31" t="s">
        <v>189</v>
      </c>
      <c r="D117" s="14">
        <v>240</v>
      </c>
      <c r="E117" s="14" t="s">
        <v>35</v>
      </c>
      <c r="F117" s="32">
        <v>260</v>
      </c>
      <c r="G117" s="32">
        <v>260</v>
      </c>
    </row>
    <row r="118" spans="1:7" ht="63" customHeight="1" thickBot="1">
      <c r="A118" s="8">
        <v>111</v>
      </c>
      <c r="B118" s="31" t="s">
        <v>81</v>
      </c>
      <c r="C118" s="31" t="s">
        <v>289</v>
      </c>
      <c r="D118" s="14"/>
      <c r="E118" s="46" t="s">
        <v>124</v>
      </c>
      <c r="F118" s="32">
        <f>SUM(F119)</f>
        <v>400</v>
      </c>
      <c r="G118" s="32">
        <f>SUM(G119)</f>
        <v>400</v>
      </c>
    </row>
    <row r="119" spans="1:7" ht="45" customHeight="1" thickBot="1">
      <c r="A119" s="14">
        <v>112</v>
      </c>
      <c r="B119" s="31" t="s">
        <v>81</v>
      </c>
      <c r="C119" s="31" t="s">
        <v>289</v>
      </c>
      <c r="D119" s="14">
        <v>240</v>
      </c>
      <c r="E119" s="14" t="s">
        <v>35</v>
      </c>
      <c r="F119" s="32">
        <v>400</v>
      </c>
      <c r="G119" s="32">
        <v>400</v>
      </c>
    </row>
    <row r="120" spans="1:7" ht="33" customHeight="1" thickBot="1">
      <c r="A120" s="8">
        <v>113</v>
      </c>
      <c r="B120" s="31" t="s">
        <v>81</v>
      </c>
      <c r="C120" s="31" t="s">
        <v>290</v>
      </c>
      <c r="D120" s="14"/>
      <c r="E120" s="47" t="s">
        <v>125</v>
      </c>
      <c r="F120" s="32">
        <f>SUM(F121)</f>
        <v>180</v>
      </c>
      <c r="G120" s="32">
        <f>SUM(G121)</f>
        <v>180</v>
      </c>
    </row>
    <row r="121" spans="1:7" ht="45" customHeight="1" thickBot="1">
      <c r="A121" s="14">
        <v>114</v>
      </c>
      <c r="B121" s="31" t="s">
        <v>81</v>
      </c>
      <c r="C121" s="31" t="s">
        <v>290</v>
      </c>
      <c r="D121" s="14">
        <v>240</v>
      </c>
      <c r="E121" s="14" t="s">
        <v>35</v>
      </c>
      <c r="F121" s="32">
        <v>180</v>
      </c>
      <c r="G121" s="32">
        <v>180</v>
      </c>
    </row>
    <row r="122" spans="1:7" ht="32.25" customHeight="1" thickBot="1">
      <c r="A122" s="8">
        <v>115</v>
      </c>
      <c r="B122" s="31" t="s">
        <v>81</v>
      </c>
      <c r="C122" s="31" t="s">
        <v>190</v>
      </c>
      <c r="D122" s="14"/>
      <c r="E122" s="47" t="s">
        <v>215</v>
      </c>
      <c r="F122" s="32">
        <f>SUM(F123)</f>
        <v>0</v>
      </c>
      <c r="G122" s="32">
        <f>SUM(G123)</f>
        <v>0</v>
      </c>
    </row>
    <row r="123" spans="1:7" ht="45" customHeight="1" thickBot="1">
      <c r="A123" s="14">
        <v>116</v>
      </c>
      <c r="B123" s="31" t="s">
        <v>81</v>
      </c>
      <c r="C123" s="31" t="s">
        <v>190</v>
      </c>
      <c r="D123" s="14">
        <v>240</v>
      </c>
      <c r="E123" s="14" t="s">
        <v>35</v>
      </c>
      <c r="F123" s="32">
        <v>0</v>
      </c>
      <c r="G123" s="32">
        <v>0</v>
      </c>
    </row>
    <row r="124" spans="1:7" ht="45.75" customHeight="1" thickBot="1">
      <c r="A124" s="8">
        <v>117</v>
      </c>
      <c r="B124" s="31" t="s">
        <v>81</v>
      </c>
      <c r="C124" s="31" t="s">
        <v>191</v>
      </c>
      <c r="D124" s="14"/>
      <c r="E124" s="47" t="s">
        <v>216</v>
      </c>
      <c r="F124" s="32">
        <f>SUM(F125)</f>
        <v>100</v>
      </c>
      <c r="G124" s="32">
        <f>SUM(G125)</f>
        <v>100</v>
      </c>
    </row>
    <row r="125" spans="1:7" ht="45" customHeight="1" thickBot="1">
      <c r="A125" s="14">
        <v>118</v>
      </c>
      <c r="B125" s="31" t="s">
        <v>81</v>
      </c>
      <c r="C125" s="31" t="s">
        <v>191</v>
      </c>
      <c r="D125" s="14">
        <v>240</v>
      </c>
      <c r="E125" s="14" t="s">
        <v>35</v>
      </c>
      <c r="F125" s="32">
        <v>100</v>
      </c>
      <c r="G125" s="32">
        <v>100</v>
      </c>
    </row>
    <row r="126" spans="1:7" ht="45" customHeight="1" thickBot="1">
      <c r="A126" s="8">
        <v>119</v>
      </c>
      <c r="B126" s="34" t="s">
        <v>164</v>
      </c>
      <c r="C126" s="31"/>
      <c r="D126" s="14"/>
      <c r="E126" s="29" t="s">
        <v>165</v>
      </c>
      <c r="F126" s="32">
        <f>SUM(F127)</f>
        <v>424</v>
      </c>
      <c r="G126" s="32">
        <f>SUM(G127)</f>
        <v>424</v>
      </c>
    </row>
    <row r="127" spans="1:7" ht="45" customHeight="1" thickBot="1">
      <c r="A127" s="14">
        <v>120</v>
      </c>
      <c r="B127" s="31" t="s">
        <v>164</v>
      </c>
      <c r="C127" s="31" t="s">
        <v>110</v>
      </c>
      <c r="D127" s="33"/>
      <c r="E127" s="14" t="s">
        <v>313</v>
      </c>
      <c r="F127" s="32">
        <f>SUM(F128)</f>
        <v>424</v>
      </c>
      <c r="G127" s="32">
        <f>SUM(G128)</f>
        <v>424</v>
      </c>
    </row>
    <row r="128" spans="1:7" ht="63" customHeight="1" thickBot="1">
      <c r="A128" s="8">
        <v>121</v>
      </c>
      <c r="B128" s="31" t="s">
        <v>164</v>
      </c>
      <c r="C128" s="31" t="s">
        <v>121</v>
      </c>
      <c r="D128" s="14"/>
      <c r="E128" s="14" t="s">
        <v>316</v>
      </c>
      <c r="F128" s="32">
        <f>SUM(F129,F131,F133,F135,F137)</f>
        <v>424</v>
      </c>
      <c r="G128" s="32">
        <f>SUM(G129,G131,G133,G135,G137)</f>
        <v>424</v>
      </c>
    </row>
    <row r="129" spans="1:7" ht="45" customHeight="1" thickBot="1">
      <c r="A129" s="14">
        <v>122</v>
      </c>
      <c r="B129" s="31" t="s">
        <v>164</v>
      </c>
      <c r="C129" s="31" t="s">
        <v>192</v>
      </c>
      <c r="D129" s="14"/>
      <c r="E129" s="33" t="s">
        <v>217</v>
      </c>
      <c r="F129" s="32">
        <f>SUM(F130)</f>
        <v>180</v>
      </c>
      <c r="G129" s="32">
        <f>SUM(G130)</f>
        <v>180</v>
      </c>
    </row>
    <row r="130" spans="1:7" ht="45" customHeight="1" thickBot="1">
      <c r="A130" s="8">
        <v>123</v>
      </c>
      <c r="B130" s="31" t="s">
        <v>164</v>
      </c>
      <c r="C130" s="31" t="s">
        <v>192</v>
      </c>
      <c r="D130" s="14">
        <v>240</v>
      </c>
      <c r="E130" s="14" t="s">
        <v>35</v>
      </c>
      <c r="F130" s="32">
        <v>180</v>
      </c>
      <c r="G130" s="32">
        <v>180</v>
      </c>
    </row>
    <row r="131" spans="1:7" ht="33" customHeight="1" thickBot="1">
      <c r="A131" s="14">
        <v>124</v>
      </c>
      <c r="B131" s="31" t="s">
        <v>164</v>
      </c>
      <c r="C131" s="31" t="s">
        <v>291</v>
      </c>
      <c r="D131" s="14"/>
      <c r="E131" s="33" t="s">
        <v>166</v>
      </c>
      <c r="F131" s="32">
        <f>SUM(F132)</f>
        <v>200</v>
      </c>
      <c r="G131" s="32">
        <f>SUM(G132)</f>
        <v>200</v>
      </c>
    </row>
    <row r="132" spans="1:7" ht="45.75" customHeight="1" thickBot="1">
      <c r="A132" s="8">
        <v>125</v>
      </c>
      <c r="B132" s="31" t="s">
        <v>164</v>
      </c>
      <c r="C132" s="31" t="s">
        <v>291</v>
      </c>
      <c r="D132" s="14">
        <v>630</v>
      </c>
      <c r="E132" s="14" t="s">
        <v>433</v>
      </c>
      <c r="F132" s="32">
        <v>200</v>
      </c>
      <c r="G132" s="32">
        <v>200</v>
      </c>
    </row>
    <row r="133" spans="1:7" ht="29.25" customHeight="1" thickBot="1">
      <c r="A133" s="14">
        <v>126</v>
      </c>
      <c r="B133" s="31" t="s">
        <v>164</v>
      </c>
      <c r="C133" s="31" t="s">
        <v>292</v>
      </c>
      <c r="D133" s="14"/>
      <c r="E133" s="33" t="s">
        <v>193</v>
      </c>
      <c r="F133" s="32">
        <f>SUM(F134)</f>
        <v>34</v>
      </c>
      <c r="G133" s="32">
        <f>SUM(G134)</f>
        <v>34</v>
      </c>
    </row>
    <row r="134" spans="1:7" ht="45" customHeight="1" thickBot="1">
      <c r="A134" s="8">
        <v>127</v>
      </c>
      <c r="B134" s="31" t="s">
        <v>164</v>
      </c>
      <c r="C134" s="31" t="s">
        <v>292</v>
      </c>
      <c r="D134" s="14">
        <v>240</v>
      </c>
      <c r="E134" s="14" t="s">
        <v>35</v>
      </c>
      <c r="F134" s="32">
        <v>34</v>
      </c>
      <c r="G134" s="32">
        <v>34</v>
      </c>
    </row>
    <row r="135" spans="1:7" ht="45" customHeight="1" thickBot="1">
      <c r="A135" s="14">
        <v>128</v>
      </c>
      <c r="B135" s="31" t="s">
        <v>164</v>
      </c>
      <c r="C135" s="61" t="s">
        <v>414</v>
      </c>
      <c r="D135" s="14"/>
      <c r="E135" s="7" t="s">
        <v>390</v>
      </c>
      <c r="F135" s="32">
        <f>SUM(F136)</f>
        <v>5</v>
      </c>
      <c r="G135" s="32">
        <f>SUM(G136)</f>
        <v>5</v>
      </c>
    </row>
    <row r="136" spans="1:7" ht="45" customHeight="1" thickBot="1">
      <c r="A136" s="8">
        <v>129</v>
      </c>
      <c r="B136" s="31" t="s">
        <v>164</v>
      </c>
      <c r="C136" s="61" t="s">
        <v>414</v>
      </c>
      <c r="D136" s="14">
        <v>240</v>
      </c>
      <c r="E136" s="14" t="s">
        <v>35</v>
      </c>
      <c r="F136" s="32">
        <v>5</v>
      </c>
      <c r="G136" s="32">
        <v>5</v>
      </c>
    </row>
    <row r="137" spans="1:7" ht="45" customHeight="1" thickBot="1">
      <c r="A137" s="14">
        <v>130</v>
      </c>
      <c r="B137" s="31" t="s">
        <v>164</v>
      </c>
      <c r="C137" s="62" t="s">
        <v>415</v>
      </c>
      <c r="D137" s="14"/>
      <c r="E137" s="7" t="s">
        <v>391</v>
      </c>
      <c r="F137" s="32">
        <f>SUM(F138)</f>
        <v>5</v>
      </c>
      <c r="G137" s="32">
        <f>SUM(G138)</f>
        <v>5</v>
      </c>
    </row>
    <row r="138" spans="1:7" ht="45" customHeight="1" thickBot="1">
      <c r="A138" s="8">
        <v>131</v>
      </c>
      <c r="B138" s="31" t="s">
        <v>164</v>
      </c>
      <c r="C138" s="62" t="s">
        <v>415</v>
      </c>
      <c r="D138" s="14">
        <v>240</v>
      </c>
      <c r="E138" s="14" t="s">
        <v>35</v>
      </c>
      <c r="F138" s="32">
        <v>5</v>
      </c>
      <c r="G138" s="32">
        <v>5</v>
      </c>
    </row>
    <row r="139" spans="1:7" ht="15.75" thickBot="1">
      <c r="A139" s="14">
        <v>132</v>
      </c>
      <c r="B139" s="34" t="s">
        <v>82</v>
      </c>
      <c r="C139" s="34"/>
      <c r="D139" s="45"/>
      <c r="E139" s="45" t="s">
        <v>10</v>
      </c>
      <c r="F139" s="27">
        <f>SUM(F140,F144,F151,F156,F163)</f>
        <v>75515.879469999985</v>
      </c>
      <c r="G139" s="27">
        <f>SUM(G140,G144,G151,G156,G163)</f>
        <v>73615.879469999985</v>
      </c>
    </row>
    <row r="140" spans="1:7" ht="15.75" thickBot="1">
      <c r="A140" s="8">
        <v>133</v>
      </c>
      <c r="B140" s="28" t="s">
        <v>83</v>
      </c>
      <c r="C140" s="28"/>
      <c r="D140" s="29"/>
      <c r="E140" s="29" t="s">
        <v>11</v>
      </c>
      <c r="F140" s="30">
        <f t="shared" ref="F140:G142" si="4">SUM(F141)</f>
        <v>449.4</v>
      </c>
      <c r="G140" s="30">
        <f t="shared" si="4"/>
        <v>449.4</v>
      </c>
    </row>
    <row r="141" spans="1:7" ht="16.5" customHeight="1" thickBot="1">
      <c r="A141" s="14">
        <v>134</v>
      </c>
      <c r="B141" s="31" t="s">
        <v>83</v>
      </c>
      <c r="C141" s="31" t="s">
        <v>106</v>
      </c>
      <c r="D141" s="14"/>
      <c r="E141" s="14" t="s">
        <v>413</v>
      </c>
      <c r="F141" s="32">
        <f t="shared" si="4"/>
        <v>449.4</v>
      </c>
      <c r="G141" s="32">
        <f t="shared" si="4"/>
        <v>449.4</v>
      </c>
    </row>
    <row r="142" spans="1:7" ht="60.75" customHeight="1" thickBot="1">
      <c r="A142" s="8">
        <v>135</v>
      </c>
      <c r="B142" s="31" t="s">
        <v>83</v>
      </c>
      <c r="C142" s="31" t="s">
        <v>236</v>
      </c>
      <c r="D142" s="14"/>
      <c r="E142" s="48" t="s">
        <v>102</v>
      </c>
      <c r="F142" s="32">
        <f t="shared" si="4"/>
        <v>449.4</v>
      </c>
      <c r="G142" s="32">
        <f t="shared" si="4"/>
        <v>449.4</v>
      </c>
    </row>
    <row r="143" spans="1:7" ht="45" customHeight="1" thickBot="1">
      <c r="A143" s="14">
        <v>136</v>
      </c>
      <c r="B143" s="31" t="s">
        <v>83</v>
      </c>
      <c r="C143" s="31" t="s">
        <v>236</v>
      </c>
      <c r="D143" s="14">
        <v>240</v>
      </c>
      <c r="E143" s="14" t="s">
        <v>46</v>
      </c>
      <c r="F143" s="32">
        <v>449.4</v>
      </c>
      <c r="G143" s="32">
        <v>449.4</v>
      </c>
    </row>
    <row r="144" spans="1:7" ht="15.75" thickBot="1">
      <c r="A144" s="8">
        <v>137</v>
      </c>
      <c r="B144" s="28" t="s">
        <v>84</v>
      </c>
      <c r="C144" s="34"/>
      <c r="D144" s="29"/>
      <c r="E144" s="29" t="s">
        <v>179</v>
      </c>
      <c r="F144" s="30">
        <f>SUM(F145)</f>
        <v>270</v>
      </c>
      <c r="G144" s="30">
        <f>SUM(G145)</f>
        <v>270</v>
      </c>
    </row>
    <row r="145" spans="1:7" ht="44.25" customHeight="1" thickBot="1">
      <c r="A145" s="14">
        <v>138</v>
      </c>
      <c r="B145" s="31" t="s">
        <v>84</v>
      </c>
      <c r="C145" s="31" t="s">
        <v>110</v>
      </c>
      <c r="D145" s="33"/>
      <c r="E145" s="14" t="s">
        <v>313</v>
      </c>
      <c r="F145" s="32">
        <f>SUM(F146)</f>
        <v>270</v>
      </c>
      <c r="G145" s="32">
        <f>SUM(G146)</f>
        <v>270</v>
      </c>
    </row>
    <row r="146" spans="1:7" ht="44.25" customHeight="1" thickBot="1">
      <c r="A146" s="8">
        <v>139</v>
      </c>
      <c r="B146" s="31" t="s">
        <v>84</v>
      </c>
      <c r="C146" s="31" t="s">
        <v>127</v>
      </c>
      <c r="D146" s="14"/>
      <c r="E146" s="14" t="s">
        <v>317</v>
      </c>
      <c r="F146" s="32">
        <f>SUM(F147,F149)</f>
        <v>270</v>
      </c>
      <c r="G146" s="32">
        <f>SUM(G147,G149)</f>
        <v>270</v>
      </c>
    </row>
    <row r="147" spans="1:7" ht="33" customHeight="1" thickBot="1">
      <c r="A147" s="14">
        <v>140</v>
      </c>
      <c r="B147" s="31" t="s">
        <v>84</v>
      </c>
      <c r="C147" s="31" t="s">
        <v>293</v>
      </c>
      <c r="D147" s="14"/>
      <c r="E147" s="33" t="s">
        <v>195</v>
      </c>
      <c r="F147" s="32">
        <f>SUM(F148)</f>
        <v>240</v>
      </c>
      <c r="G147" s="32">
        <f>SUM(G148)</f>
        <v>240</v>
      </c>
    </row>
    <row r="148" spans="1:7" ht="44.25" customHeight="1" thickBot="1">
      <c r="A148" s="8">
        <v>141</v>
      </c>
      <c r="B148" s="31" t="s">
        <v>84</v>
      </c>
      <c r="C148" s="31" t="s">
        <v>293</v>
      </c>
      <c r="D148" s="14">
        <v>240</v>
      </c>
      <c r="E148" s="14" t="s">
        <v>35</v>
      </c>
      <c r="F148" s="32">
        <v>240</v>
      </c>
      <c r="G148" s="32">
        <v>240</v>
      </c>
    </row>
    <row r="149" spans="1:7" ht="18" customHeight="1" thickBot="1">
      <c r="A149" s="14">
        <v>142</v>
      </c>
      <c r="B149" s="31" t="s">
        <v>84</v>
      </c>
      <c r="C149" s="31" t="s">
        <v>194</v>
      </c>
      <c r="D149" s="14"/>
      <c r="E149" s="33" t="s">
        <v>218</v>
      </c>
      <c r="F149" s="32">
        <f>SUM(F150)</f>
        <v>30</v>
      </c>
      <c r="G149" s="32">
        <f>SUM(G150)</f>
        <v>30</v>
      </c>
    </row>
    <row r="150" spans="1:7" ht="48.75" customHeight="1" thickBot="1">
      <c r="A150" s="8">
        <v>143</v>
      </c>
      <c r="B150" s="31" t="s">
        <v>84</v>
      </c>
      <c r="C150" s="31" t="s">
        <v>194</v>
      </c>
      <c r="D150" s="14">
        <v>240</v>
      </c>
      <c r="E150" s="14" t="s">
        <v>35</v>
      </c>
      <c r="F150" s="32">
        <v>30</v>
      </c>
      <c r="G150" s="32">
        <v>30</v>
      </c>
    </row>
    <row r="151" spans="1:7" ht="18.75" customHeight="1" thickBot="1">
      <c r="A151" s="14">
        <v>144</v>
      </c>
      <c r="B151" s="28" t="s">
        <v>175</v>
      </c>
      <c r="C151" s="28"/>
      <c r="D151" s="29"/>
      <c r="E151" s="29" t="s">
        <v>176</v>
      </c>
      <c r="F151" s="30">
        <f>SUM(F152)</f>
        <v>2000</v>
      </c>
      <c r="G151" s="30">
        <f>SUM(G152)</f>
        <v>0</v>
      </c>
    </row>
    <row r="152" spans="1:7" ht="45" customHeight="1" thickBot="1">
      <c r="A152" s="8">
        <v>145</v>
      </c>
      <c r="B152" s="31" t="s">
        <v>175</v>
      </c>
      <c r="C152" s="31" t="s">
        <v>110</v>
      </c>
      <c r="D152" s="33"/>
      <c r="E152" s="14" t="s">
        <v>313</v>
      </c>
      <c r="F152" s="32">
        <f t="shared" ref="F152:G154" si="5">SUM(F153)</f>
        <v>2000</v>
      </c>
      <c r="G152" s="32">
        <f t="shared" si="5"/>
        <v>0</v>
      </c>
    </row>
    <row r="153" spans="1:7" ht="62.25" customHeight="1" thickBot="1">
      <c r="A153" s="14">
        <v>146</v>
      </c>
      <c r="B153" s="31" t="s">
        <v>175</v>
      </c>
      <c r="C153" s="31" t="s">
        <v>128</v>
      </c>
      <c r="D153" s="14"/>
      <c r="E153" s="14" t="s">
        <v>318</v>
      </c>
      <c r="F153" s="32">
        <f t="shared" si="5"/>
        <v>2000</v>
      </c>
      <c r="G153" s="32">
        <f t="shared" si="5"/>
        <v>0</v>
      </c>
    </row>
    <row r="154" spans="1:7" ht="31.5" customHeight="1" thickBot="1">
      <c r="A154" s="8">
        <v>147</v>
      </c>
      <c r="B154" s="31" t="s">
        <v>175</v>
      </c>
      <c r="C154" s="31" t="s">
        <v>294</v>
      </c>
      <c r="D154" s="14"/>
      <c r="E154" s="13" t="s">
        <v>233</v>
      </c>
      <c r="F154" s="32">
        <f t="shared" si="5"/>
        <v>2000</v>
      </c>
      <c r="G154" s="32">
        <f t="shared" si="5"/>
        <v>0</v>
      </c>
    </row>
    <row r="155" spans="1:7" ht="78" customHeight="1" thickBot="1">
      <c r="A155" s="14">
        <v>148</v>
      </c>
      <c r="B155" s="31" t="s">
        <v>175</v>
      </c>
      <c r="C155" s="31" t="s">
        <v>294</v>
      </c>
      <c r="D155" s="14">
        <v>810</v>
      </c>
      <c r="E155" s="14" t="s">
        <v>356</v>
      </c>
      <c r="F155" s="32">
        <v>2000</v>
      </c>
      <c r="G155" s="32">
        <v>0</v>
      </c>
    </row>
    <row r="156" spans="1:7" ht="20.25" customHeight="1" thickBot="1">
      <c r="A156" s="8">
        <v>149</v>
      </c>
      <c r="B156" s="49" t="s">
        <v>85</v>
      </c>
      <c r="C156" s="31"/>
      <c r="D156" s="14"/>
      <c r="E156" s="29" t="s">
        <v>180</v>
      </c>
      <c r="F156" s="30">
        <f>SUM(F157)</f>
        <v>68005.897469999996</v>
      </c>
      <c r="G156" s="30">
        <f>SUM(G157)</f>
        <v>68005.897469999996</v>
      </c>
    </row>
    <row r="157" spans="1:7" ht="48.75" customHeight="1" thickBot="1">
      <c r="A157" s="14">
        <v>150</v>
      </c>
      <c r="B157" s="31" t="s">
        <v>85</v>
      </c>
      <c r="C157" s="31" t="s">
        <v>110</v>
      </c>
      <c r="D157" s="33"/>
      <c r="E157" s="14" t="s">
        <v>313</v>
      </c>
      <c r="F157" s="32">
        <f>SUM(F158)</f>
        <v>68005.897469999996</v>
      </c>
      <c r="G157" s="32">
        <f>SUM(G158)</f>
        <v>68005.897469999996</v>
      </c>
    </row>
    <row r="158" spans="1:7" ht="63.75" customHeight="1" thickBot="1">
      <c r="A158" s="8">
        <v>151</v>
      </c>
      <c r="B158" s="31" t="s">
        <v>85</v>
      </c>
      <c r="C158" s="31" t="s">
        <v>128</v>
      </c>
      <c r="D158" s="14"/>
      <c r="E158" s="14" t="s">
        <v>318</v>
      </c>
      <c r="F158" s="32">
        <f>SUM(F159,F161)</f>
        <v>68005.897469999996</v>
      </c>
      <c r="G158" s="32">
        <f>SUM(G159,G161)</f>
        <v>68005.897469999996</v>
      </c>
    </row>
    <row r="159" spans="1:7" ht="45.75" customHeight="1" thickBot="1">
      <c r="A159" s="14">
        <v>152</v>
      </c>
      <c r="B159" s="31" t="s">
        <v>85</v>
      </c>
      <c r="C159" s="31" t="s">
        <v>196</v>
      </c>
      <c r="D159" s="14"/>
      <c r="E159" s="33" t="s">
        <v>347</v>
      </c>
      <c r="F159" s="32">
        <f>SUM(F160)</f>
        <v>28600</v>
      </c>
      <c r="G159" s="32">
        <f>SUM(G160)</f>
        <v>28600</v>
      </c>
    </row>
    <row r="160" spans="1:7" ht="45" customHeight="1" thickBot="1">
      <c r="A160" s="8">
        <v>153</v>
      </c>
      <c r="B160" s="31" t="s">
        <v>85</v>
      </c>
      <c r="C160" s="31" t="s">
        <v>196</v>
      </c>
      <c r="D160" s="14">
        <v>240</v>
      </c>
      <c r="E160" s="14" t="s">
        <v>35</v>
      </c>
      <c r="F160" s="32">
        <v>28600</v>
      </c>
      <c r="G160" s="32">
        <v>28600</v>
      </c>
    </row>
    <row r="161" spans="1:7" ht="43.5" thickBot="1">
      <c r="A161" s="14">
        <v>154</v>
      </c>
      <c r="B161" s="31" t="s">
        <v>85</v>
      </c>
      <c r="C161" s="31" t="s">
        <v>197</v>
      </c>
      <c r="D161" s="14"/>
      <c r="E161" s="33" t="s">
        <v>348</v>
      </c>
      <c r="F161" s="32">
        <f>SUM(F162)</f>
        <v>39405.897470000004</v>
      </c>
      <c r="G161" s="32">
        <f>SUM(G162)</f>
        <v>39405.897470000004</v>
      </c>
    </row>
    <row r="162" spans="1:7" ht="43.5" thickBot="1">
      <c r="A162" s="8">
        <v>155</v>
      </c>
      <c r="B162" s="31" t="s">
        <v>85</v>
      </c>
      <c r="C162" s="31" t="s">
        <v>197</v>
      </c>
      <c r="D162" s="14">
        <v>240</v>
      </c>
      <c r="E162" s="14" t="s">
        <v>35</v>
      </c>
      <c r="F162" s="32">
        <v>39405.897470000004</v>
      </c>
      <c r="G162" s="32">
        <v>39405.897470000004</v>
      </c>
    </row>
    <row r="163" spans="1:7" ht="29.25" thickBot="1">
      <c r="A163" s="14">
        <v>156</v>
      </c>
      <c r="B163" s="28" t="s">
        <v>86</v>
      </c>
      <c r="C163" s="34"/>
      <c r="D163" s="29"/>
      <c r="E163" s="29" t="s">
        <v>50</v>
      </c>
      <c r="F163" s="30">
        <f>SUM(F164,F186)</f>
        <v>4790.5820000000003</v>
      </c>
      <c r="G163" s="30">
        <f>SUM(G164,G186)</f>
        <v>4890.5820000000003</v>
      </c>
    </row>
    <row r="164" spans="1:7" ht="44.25" customHeight="1" thickBot="1">
      <c r="A164" s="8">
        <v>157</v>
      </c>
      <c r="B164" s="31" t="s">
        <v>86</v>
      </c>
      <c r="C164" s="31" t="s">
        <v>110</v>
      </c>
      <c r="D164" s="33"/>
      <c r="E164" s="14" t="s">
        <v>313</v>
      </c>
      <c r="F164" s="32">
        <f>SUM(F165,F168,F179)</f>
        <v>1938</v>
      </c>
      <c r="G164" s="32">
        <f>SUM(G165,G168,G179)</f>
        <v>2038</v>
      </c>
    </row>
    <row r="165" spans="1:7" ht="60.75" customHeight="1" thickBot="1">
      <c r="A165" s="14">
        <v>158</v>
      </c>
      <c r="B165" s="31" t="s">
        <v>86</v>
      </c>
      <c r="C165" s="31" t="s">
        <v>126</v>
      </c>
      <c r="D165" s="14"/>
      <c r="E165" s="14" t="s">
        <v>338</v>
      </c>
      <c r="F165" s="32">
        <f>SUM(F166)</f>
        <v>200</v>
      </c>
      <c r="G165" s="32">
        <f>SUM(G166)</f>
        <v>200</v>
      </c>
    </row>
    <row r="166" spans="1:7" ht="60.75" customHeight="1" thickBot="1">
      <c r="A166" s="8">
        <v>159</v>
      </c>
      <c r="B166" s="31" t="s">
        <v>86</v>
      </c>
      <c r="C166" s="31" t="s">
        <v>387</v>
      </c>
      <c r="D166" s="33"/>
      <c r="E166" s="33" t="s">
        <v>210</v>
      </c>
      <c r="F166" s="32">
        <f>SUM(F167)</f>
        <v>200</v>
      </c>
      <c r="G166" s="32">
        <f>SUM(G167)</f>
        <v>200</v>
      </c>
    </row>
    <row r="167" spans="1:7" ht="45.75" customHeight="1" thickBot="1">
      <c r="A167" s="14">
        <v>160</v>
      </c>
      <c r="B167" s="31" t="s">
        <v>86</v>
      </c>
      <c r="C167" s="31" t="s">
        <v>387</v>
      </c>
      <c r="D167" s="14">
        <v>630</v>
      </c>
      <c r="E167" s="14" t="s">
        <v>433</v>
      </c>
      <c r="F167" s="32">
        <v>200</v>
      </c>
      <c r="G167" s="32">
        <v>200</v>
      </c>
    </row>
    <row r="168" spans="1:7" ht="57.75" thickBot="1">
      <c r="A168" s="8">
        <v>161</v>
      </c>
      <c r="B168" s="31" t="s">
        <v>86</v>
      </c>
      <c r="C168" s="31" t="s">
        <v>150</v>
      </c>
      <c r="D168" s="14"/>
      <c r="E168" s="14" t="s">
        <v>319</v>
      </c>
      <c r="F168" s="32">
        <f>SUM(F169,F171,F173,F175,F177)</f>
        <v>1438</v>
      </c>
      <c r="G168" s="32">
        <f>SUM(G169,G171,G173,G175,G177)</f>
        <v>1438</v>
      </c>
    </row>
    <row r="169" spans="1:7" ht="54" customHeight="1" thickBot="1">
      <c r="A169" s="14">
        <v>162</v>
      </c>
      <c r="B169" s="31" t="s">
        <v>86</v>
      </c>
      <c r="C169" s="31" t="s">
        <v>295</v>
      </c>
      <c r="D169" s="14"/>
      <c r="E169" s="16" t="s">
        <v>151</v>
      </c>
      <c r="F169" s="32">
        <f>SUM(F170)</f>
        <v>100</v>
      </c>
      <c r="G169" s="32">
        <f>SUM(G170)</f>
        <v>100</v>
      </c>
    </row>
    <row r="170" spans="1:7" ht="43.5" thickBot="1">
      <c r="A170" s="8">
        <v>163</v>
      </c>
      <c r="B170" s="31" t="s">
        <v>86</v>
      </c>
      <c r="C170" s="31" t="s">
        <v>295</v>
      </c>
      <c r="D170" s="14">
        <v>240</v>
      </c>
      <c r="E170" s="14" t="s">
        <v>51</v>
      </c>
      <c r="F170" s="32">
        <v>100</v>
      </c>
      <c r="G170" s="32">
        <v>100</v>
      </c>
    </row>
    <row r="171" spans="1:7" ht="61.5" customHeight="1" thickBot="1">
      <c r="A171" s="14">
        <v>164</v>
      </c>
      <c r="B171" s="31" t="s">
        <v>86</v>
      </c>
      <c r="C171" s="31" t="s">
        <v>405</v>
      </c>
      <c r="D171" s="14"/>
      <c r="E171" s="33" t="s">
        <v>235</v>
      </c>
      <c r="F171" s="32">
        <f>SUM(F172)</f>
        <v>338</v>
      </c>
      <c r="G171" s="32">
        <f>SUM(G172)</f>
        <v>438</v>
      </c>
    </row>
    <row r="172" spans="1:7" ht="43.5" thickBot="1">
      <c r="A172" s="8">
        <v>165</v>
      </c>
      <c r="B172" s="31" t="s">
        <v>86</v>
      </c>
      <c r="C172" s="31" t="s">
        <v>405</v>
      </c>
      <c r="D172" s="14">
        <v>240</v>
      </c>
      <c r="E172" s="14" t="s">
        <v>51</v>
      </c>
      <c r="F172" s="32">
        <v>338</v>
      </c>
      <c r="G172" s="32">
        <v>438</v>
      </c>
    </row>
    <row r="173" spans="1:7" ht="43.5" thickBot="1">
      <c r="A173" s="14">
        <v>166</v>
      </c>
      <c r="B173" s="31" t="s">
        <v>86</v>
      </c>
      <c r="C173" s="31" t="s">
        <v>406</v>
      </c>
      <c r="D173" s="14"/>
      <c r="E173" s="33" t="s">
        <v>151</v>
      </c>
      <c r="F173" s="32">
        <f>SUM(F174)</f>
        <v>200</v>
      </c>
      <c r="G173" s="32">
        <f>SUM(G174)</f>
        <v>200</v>
      </c>
    </row>
    <row r="174" spans="1:7" ht="43.5" thickBot="1">
      <c r="A174" s="8">
        <v>167</v>
      </c>
      <c r="B174" s="31" t="s">
        <v>86</v>
      </c>
      <c r="C174" s="31" t="s">
        <v>406</v>
      </c>
      <c r="D174" s="14">
        <v>240</v>
      </c>
      <c r="E174" s="14" t="s">
        <v>51</v>
      </c>
      <c r="F174" s="32">
        <v>200</v>
      </c>
      <c r="G174" s="32">
        <v>200</v>
      </c>
    </row>
    <row r="175" spans="1:7" ht="15.75" thickBot="1">
      <c r="A175" s="14">
        <v>168</v>
      </c>
      <c r="B175" s="31" t="s">
        <v>86</v>
      </c>
      <c r="C175" s="31" t="s">
        <v>407</v>
      </c>
      <c r="D175" s="14"/>
      <c r="E175" s="33" t="s">
        <v>410</v>
      </c>
      <c r="F175" s="32">
        <f>SUM(F176)</f>
        <v>500</v>
      </c>
      <c r="G175" s="32">
        <f>SUM(G176)</f>
        <v>600</v>
      </c>
    </row>
    <row r="176" spans="1:7" ht="43.5" thickBot="1">
      <c r="A176" s="8">
        <v>169</v>
      </c>
      <c r="B176" s="31" t="s">
        <v>86</v>
      </c>
      <c r="C176" s="31" t="s">
        <v>407</v>
      </c>
      <c r="D176" s="14">
        <v>240</v>
      </c>
      <c r="E176" s="14" t="s">
        <v>51</v>
      </c>
      <c r="F176" s="32">
        <v>500</v>
      </c>
      <c r="G176" s="32">
        <v>600</v>
      </c>
    </row>
    <row r="177" spans="1:7" ht="57.75" thickBot="1">
      <c r="A177" s="14">
        <v>170</v>
      </c>
      <c r="B177" s="31" t="s">
        <v>86</v>
      </c>
      <c r="C177" s="31" t="s">
        <v>408</v>
      </c>
      <c r="D177" s="14"/>
      <c r="E177" s="11" t="s">
        <v>409</v>
      </c>
      <c r="F177" s="32">
        <f>SUM(F178)</f>
        <v>300</v>
      </c>
      <c r="G177" s="32">
        <f>SUM(G178)</f>
        <v>100</v>
      </c>
    </row>
    <row r="178" spans="1:7" ht="43.5" thickBot="1">
      <c r="A178" s="8">
        <v>171</v>
      </c>
      <c r="B178" s="31" t="s">
        <v>86</v>
      </c>
      <c r="C178" s="31" t="s">
        <v>408</v>
      </c>
      <c r="D178" s="14">
        <v>240</v>
      </c>
      <c r="E178" s="14" t="s">
        <v>51</v>
      </c>
      <c r="F178" s="32">
        <v>300</v>
      </c>
      <c r="G178" s="32">
        <v>100</v>
      </c>
    </row>
    <row r="179" spans="1:7" ht="43.5" thickBot="1">
      <c r="A179" s="14">
        <v>172</v>
      </c>
      <c r="B179" s="31" t="s">
        <v>86</v>
      </c>
      <c r="C179" s="31" t="s">
        <v>357</v>
      </c>
      <c r="D179" s="14"/>
      <c r="E179" s="14" t="s">
        <v>367</v>
      </c>
      <c r="F179" s="32">
        <f>SUM(F180,F182,F184)</f>
        <v>300</v>
      </c>
      <c r="G179" s="32">
        <f>SUM(G180,G182,G184)</f>
        <v>400</v>
      </c>
    </row>
    <row r="180" spans="1:7" ht="72" thickBot="1">
      <c r="A180" s="8">
        <v>173</v>
      </c>
      <c r="B180" s="43" t="s">
        <v>86</v>
      </c>
      <c r="C180" s="43" t="s">
        <v>361</v>
      </c>
      <c r="D180" s="44"/>
      <c r="E180" s="33" t="s">
        <v>344</v>
      </c>
      <c r="F180" s="32">
        <f>SUM(F181)</f>
        <v>0</v>
      </c>
      <c r="G180" s="32">
        <f>SUM(G181)</f>
        <v>400</v>
      </c>
    </row>
    <row r="181" spans="1:7" ht="43.5" thickBot="1">
      <c r="A181" s="14">
        <v>174</v>
      </c>
      <c r="B181" s="43" t="s">
        <v>86</v>
      </c>
      <c r="C181" s="43" t="s">
        <v>361</v>
      </c>
      <c r="D181" s="44">
        <v>240</v>
      </c>
      <c r="E181" s="14" t="s">
        <v>51</v>
      </c>
      <c r="F181" s="32">
        <v>0</v>
      </c>
      <c r="G181" s="32">
        <v>400</v>
      </c>
    </row>
    <row r="182" spans="1:7" ht="34.5" customHeight="1" thickBot="1">
      <c r="A182" s="8">
        <v>175</v>
      </c>
      <c r="B182" s="31" t="s">
        <v>86</v>
      </c>
      <c r="C182" s="31" t="s">
        <v>342</v>
      </c>
      <c r="D182" s="14"/>
      <c r="E182" s="33" t="s">
        <v>343</v>
      </c>
      <c r="F182" s="32">
        <f>SUM(F183)</f>
        <v>100</v>
      </c>
      <c r="G182" s="32">
        <f>SUM(G183)</f>
        <v>0</v>
      </c>
    </row>
    <row r="183" spans="1:7" ht="43.5" thickBot="1">
      <c r="A183" s="14">
        <v>176</v>
      </c>
      <c r="B183" s="31" t="s">
        <v>86</v>
      </c>
      <c r="C183" s="31" t="s">
        <v>342</v>
      </c>
      <c r="D183" s="14">
        <v>240</v>
      </c>
      <c r="E183" s="14" t="s">
        <v>51</v>
      </c>
      <c r="F183" s="32">
        <v>100</v>
      </c>
      <c r="G183" s="32">
        <v>0</v>
      </c>
    </row>
    <row r="184" spans="1:7" ht="78.75" customHeight="1" thickBot="1">
      <c r="A184" s="8">
        <v>177</v>
      </c>
      <c r="B184" s="31" t="s">
        <v>86</v>
      </c>
      <c r="C184" s="31" t="s">
        <v>345</v>
      </c>
      <c r="D184" s="14"/>
      <c r="E184" s="13" t="s">
        <v>346</v>
      </c>
      <c r="F184" s="32">
        <f>SUM(F185)</f>
        <v>200</v>
      </c>
      <c r="G184" s="32">
        <f>SUM(G185)</f>
        <v>0</v>
      </c>
    </row>
    <row r="185" spans="1:7" ht="43.5" thickBot="1">
      <c r="A185" s="14">
        <v>178</v>
      </c>
      <c r="B185" s="31" t="s">
        <v>86</v>
      </c>
      <c r="C185" s="31" t="s">
        <v>345</v>
      </c>
      <c r="D185" s="14">
        <v>240</v>
      </c>
      <c r="E185" s="14" t="s">
        <v>51</v>
      </c>
      <c r="F185" s="32">
        <v>200</v>
      </c>
      <c r="G185" s="32">
        <v>0</v>
      </c>
    </row>
    <row r="186" spans="1:7" ht="23.25" customHeight="1" thickBot="1">
      <c r="A186" s="8">
        <v>179</v>
      </c>
      <c r="B186" s="31" t="s">
        <v>86</v>
      </c>
      <c r="C186" s="31" t="s">
        <v>106</v>
      </c>
      <c r="D186" s="14"/>
      <c r="E186" s="14" t="s">
        <v>413</v>
      </c>
      <c r="F186" s="32">
        <f>SUM(F187)</f>
        <v>2852.5819999999999</v>
      </c>
      <c r="G186" s="32">
        <f>SUM(G187)</f>
        <v>2852.5819999999999</v>
      </c>
    </row>
    <row r="187" spans="1:7" ht="30.75" customHeight="1" thickBot="1">
      <c r="A187" s="14">
        <v>180</v>
      </c>
      <c r="B187" s="31" t="s">
        <v>86</v>
      </c>
      <c r="C187" s="31" t="s">
        <v>108</v>
      </c>
      <c r="D187" s="14"/>
      <c r="E187" s="33" t="s">
        <v>114</v>
      </c>
      <c r="F187" s="32">
        <f>SUM(F188)</f>
        <v>2852.5819999999999</v>
      </c>
      <c r="G187" s="32">
        <f>SUM(G188)</f>
        <v>2852.5819999999999</v>
      </c>
    </row>
    <row r="188" spans="1:7" ht="43.5" thickBot="1">
      <c r="A188" s="8">
        <v>181</v>
      </c>
      <c r="B188" s="31" t="s">
        <v>86</v>
      </c>
      <c r="C188" s="31" t="s">
        <v>108</v>
      </c>
      <c r="D188" s="14">
        <v>120</v>
      </c>
      <c r="E188" s="14" t="s">
        <v>42</v>
      </c>
      <c r="F188" s="40">
        <v>2852.5819999999999</v>
      </c>
      <c r="G188" s="40">
        <v>2852.5819999999999</v>
      </c>
    </row>
    <row r="189" spans="1:7" ht="15.75" thickBot="1">
      <c r="A189" s="14">
        <v>182</v>
      </c>
      <c r="B189" s="34" t="s">
        <v>87</v>
      </c>
      <c r="C189" s="34"/>
      <c r="D189" s="45"/>
      <c r="E189" s="45" t="s">
        <v>12</v>
      </c>
      <c r="F189" s="27">
        <f>SUM(F190,F194,F201,F214)</f>
        <v>15409</v>
      </c>
      <c r="G189" s="27">
        <f>SUM(G190,G194,G201,G214)</f>
        <v>11840</v>
      </c>
    </row>
    <row r="190" spans="1:7" ht="15.75" thickBot="1">
      <c r="A190" s="8">
        <v>183</v>
      </c>
      <c r="B190" s="28" t="s">
        <v>88</v>
      </c>
      <c r="C190" s="28"/>
      <c r="D190" s="29"/>
      <c r="E190" s="29" t="s">
        <v>13</v>
      </c>
      <c r="F190" s="30">
        <f t="shared" ref="F190:G192" si="6">SUM(F191)</f>
        <v>487</v>
      </c>
      <c r="G190" s="30">
        <f t="shared" si="6"/>
        <v>487</v>
      </c>
    </row>
    <row r="191" spans="1:7" ht="29.25" thickBot="1">
      <c r="A191" s="14">
        <v>184</v>
      </c>
      <c r="B191" s="31" t="s">
        <v>88</v>
      </c>
      <c r="C191" s="31" t="s">
        <v>106</v>
      </c>
      <c r="D191" s="14"/>
      <c r="E191" s="14" t="s">
        <v>413</v>
      </c>
      <c r="F191" s="32">
        <f t="shared" si="6"/>
        <v>487</v>
      </c>
      <c r="G191" s="32">
        <f t="shared" si="6"/>
        <v>487</v>
      </c>
    </row>
    <row r="192" spans="1:7" ht="29.25" thickBot="1">
      <c r="A192" s="8">
        <v>185</v>
      </c>
      <c r="B192" s="31" t="s">
        <v>88</v>
      </c>
      <c r="C192" s="31" t="s">
        <v>177</v>
      </c>
      <c r="D192" s="14"/>
      <c r="E192" s="33" t="s">
        <v>198</v>
      </c>
      <c r="F192" s="32">
        <f t="shared" si="6"/>
        <v>487</v>
      </c>
      <c r="G192" s="32">
        <f t="shared" si="6"/>
        <v>487</v>
      </c>
    </row>
    <row r="193" spans="1:7" ht="43.5" thickBot="1">
      <c r="A193" s="14">
        <v>186</v>
      </c>
      <c r="B193" s="31" t="s">
        <v>88</v>
      </c>
      <c r="C193" s="31" t="s">
        <v>177</v>
      </c>
      <c r="D193" s="14">
        <v>240</v>
      </c>
      <c r="E193" s="14" t="s">
        <v>46</v>
      </c>
      <c r="F193" s="32">
        <v>487</v>
      </c>
      <c r="G193" s="32">
        <v>487</v>
      </c>
    </row>
    <row r="194" spans="1:7" ht="15.75" thickBot="1">
      <c r="A194" s="8">
        <v>187</v>
      </c>
      <c r="B194" s="28" t="s">
        <v>89</v>
      </c>
      <c r="C194" s="34"/>
      <c r="D194" s="29"/>
      <c r="E194" s="29" t="s">
        <v>14</v>
      </c>
      <c r="F194" s="30">
        <f>SUM(F195)</f>
        <v>7862</v>
      </c>
      <c r="G194" s="30">
        <f>SUM(G195)</f>
        <v>4862</v>
      </c>
    </row>
    <row r="195" spans="1:7" ht="45" customHeight="1" thickBot="1">
      <c r="A195" s="14">
        <v>188</v>
      </c>
      <c r="B195" s="31" t="s">
        <v>89</v>
      </c>
      <c r="C195" s="31" t="s">
        <v>110</v>
      </c>
      <c r="D195" s="33"/>
      <c r="E195" s="14" t="s">
        <v>313</v>
      </c>
      <c r="F195" s="32">
        <f>SUM(F196)</f>
        <v>7862</v>
      </c>
      <c r="G195" s="32">
        <f>SUM(G196)</f>
        <v>4862</v>
      </c>
    </row>
    <row r="196" spans="1:7" ht="77.25" customHeight="1" thickBot="1">
      <c r="A196" s="8">
        <v>189</v>
      </c>
      <c r="B196" s="31" t="s">
        <v>89</v>
      </c>
      <c r="C196" s="31" t="s">
        <v>152</v>
      </c>
      <c r="D196" s="33"/>
      <c r="E196" s="14" t="s">
        <v>339</v>
      </c>
      <c r="F196" s="32">
        <f>SUM(F197,F199)</f>
        <v>7862</v>
      </c>
      <c r="G196" s="32">
        <f>SUM(G197,G199)</f>
        <v>4862</v>
      </c>
    </row>
    <row r="197" spans="1:7" ht="29.25" thickBot="1">
      <c r="A197" s="14">
        <v>190</v>
      </c>
      <c r="B197" s="31" t="s">
        <v>89</v>
      </c>
      <c r="C197" s="31" t="s">
        <v>296</v>
      </c>
      <c r="D197" s="14"/>
      <c r="E197" s="33" t="s">
        <v>199</v>
      </c>
      <c r="F197" s="32">
        <f>SUM(F198)</f>
        <v>2000</v>
      </c>
      <c r="G197" s="32">
        <f>SUM(G198)</f>
        <v>2000</v>
      </c>
    </row>
    <row r="198" spans="1:7" ht="43.5" thickBot="1">
      <c r="A198" s="8">
        <v>191</v>
      </c>
      <c r="B198" s="31" t="s">
        <v>89</v>
      </c>
      <c r="C198" s="31" t="s">
        <v>296</v>
      </c>
      <c r="D198" s="14">
        <v>240</v>
      </c>
      <c r="E198" s="14" t="s">
        <v>46</v>
      </c>
      <c r="F198" s="32">
        <v>2000</v>
      </c>
      <c r="G198" s="32">
        <v>2000</v>
      </c>
    </row>
    <row r="199" spans="1:7" ht="35.25" customHeight="1" thickBot="1">
      <c r="A199" s="14">
        <v>192</v>
      </c>
      <c r="B199" s="31" t="s">
        <v>89</v>
      </c>
      <c r="C199" s="31" t="s">
        <v>297</v>
      </c>
      <c r="D199" s="14"/>
      <c r="E199" s="33" t="s">
        <v>200</v>
      </c>
      <c r="F199" s="32">
        <f>SUM(F200)</f>
        <v>5862</v>
      </c>
      <c r="G199" s="32">
        <f>SUM(G200)</f>
        <v>2862</v>
      </c>
    </row>
    <row r="200" spans="1:7" ht="43.5" thickBot="1">
      <c r="A200" s="8">
        <v>193</v>
      </c>
      <c r="B200" s="31" t="s">
        <v>89</v>
      </c>
      <c r="C200" s="31" t="s">
        <v>297</v>
      </c>
      <c r="D200" s="14">
        <v>240</v>
      </c>
      <c r="E200" s="14" t="s">
        <v>46</v>
      </c>
      <c r="F200" s="32">
        <v>5862</v>
      </c>
      <c r="G200" s="32">
        <v>2862</v>
      </c>
    </row>
    <row r="201" spans="1:7" ht="15.75" thickBot="1">
      <c r="A201" s="14">
        <v>194</v>
      </c>
      <c r="B201" s="28" t="s">
        <v>90</v>
      </c>
      <c r="C201" s="34"/>
      <c r="D201" s="29"/>
      <c r="E201" s="29" t="s">
        <v>15</v>
      </c>
      <c r="F201" s="30">
        <f>SUM(F202)</f>
        <v>7033</v>
      </c>
      <c r="G201" s="30">
        <f>SUM(G202)</f>
        <v>6453</v>
      </c>
    </row>
    <row r="202" spans="1:7" ht="44.25" customHeight="1" thickBot="1">
      <c r="A202" s="8">
        <v>195</v>
      </c>
      <c r="B202" s="31" t="s">
        <v>90</v>
      </c>
      <c r="C202" s="31" t="s">
        <v>110</v>
      </c>
      <c r="D202" s="33"/>
      <c r="E202" s="33" t="s">
        <v>313</v>
      </c>
      <c r="F202" s="32">
        <f>SUM(F203)</f>
        <v>7033</v>
      </c>
      <c r="G202" s="32">
        <f>SUM(G203)</f>
        <v>6453</v>
      </c>
    </row>
    <row r="203" spans="1:7" ht="77.25" customHeight="1" thickBot="1">
      <c r="A203" s="14">
        <v>196</v>
      </c>
      <c r="B203" s="31" t="s">
        <v>90</v>
      </c>
      <c r="C203" s="31" t="s">
        <v>152</v>
      </c>
      <c r="D203" s="33"/>
      <c r="E203" s="33" t="s">
        <v>339</v>
      </c>
      <c r="F203" s="32">
        <f>SUM(F204,F206,F208,F210,F212)</f>
        <v>7033</v>
      </c>
      <c r="G203" s="32">
        <f>SUM(G204,G206,G208,G210,G212)</f>
        <v>6453</v>
      </c>
    </row>
    <row r="204" spans="1:7" ht="15.75" customHeight="1" thickBot="1">
      <c r="A204" s="8">
        <v>197</v>
      </c>
      <c r="B204" s="31" t="s">
        <v>90</v>
      </c>
      <c r="C204" s="31" t="s">
        <v>298</v>
      </c>
      <c r="D204" s="33"/>
      <c r="E204" s="33" t="s">
        <v>16</v>
      </c>
      <c r="F204" s="32">
        <f>SUM(F205)</f>
        <v>6153</v>
      </c>
      <c r="G204" s="32">
        <f>SUM(G205)</f>
        <v>6153</v>
      </c>
    </row>
    <row r="205" spans="1:7" ht="43.5" thickBot="1">
      <c r="A205" s="14">
        <v>198</v>
      </c>
      <c r="B205" s="31" t="s">
        <v>90</v>
      </c>
      <c r="C205" s="31" t="s">
        <v>298</v>
      </c>
      <c r="D205" s="14">
        <v>240</v>
      </c>
      <c r="E205" s="14" t="s">
        <v>35</v>
      </c>
      <c r="F205" s="32">
        <v>6153</v>
      </c>
      <c r="G205" s="32">
        <v>6153</v>
      </c>
    </row>
    <row r="206" spans="1:7" ht="15.75" thickBot="1">
      <c r="A206" s="8">
        <v>199</v>
      </c>
      <c r="B206" s="31" t="s">
        <v>90</v>
      </c>
      <c r="C206" s="31" t="s">
        <v>299</v>
      </c>
      <c r="D206" s="33"/>
      <c r="E206" s="33" t="s">
        <v>211</v>
      </c>
      <c r="F206" s="32">
        <f>SUM(F207)</f>
        <v>200</v>
      </c>
      <c r="G206" s="32">
        <f>SUM(G207)</f>
        <v>0</v>
      </c>
    </row>
    <row r="207" spans="1:7" ht="43.5" thickBot="1">
      <c r="A207" s="14">
        <v>200</v>
      </c>
      <c r="B207" s="31" t="s">
        <v>90</v>
      </c>
      <c r="C207" s="31" t="s">
        <v>299</v>
      </c>
      <c r="D207" s="14">
        <v>240</v>
      </c>
      <c r="E207" s="14" t="s">
        <v>35</v>
      </c>
      <c r="F207" s="32">
        <v>200</v>
      </c>
      <c r="G207" s="32">
        <v>0</v>
      </c>
    </row>
    <row r="208" spans="1:7" ht="15.75" thickBot="1">
      <c r="A208" s="8">
        <v>201</v>
      </c>
      <c r="B208" s="31" t="s">
        <v>90</v>
      </c>
      <c r="C208" s="31" t="s">
        <v>300</v>
      </c>
      <c r="D208" s="33"/>
      <c r="E208" s="33" t="s">
        <v>234</v>
      </c>
      <c r="F208" s="32">
        <f>SUM(F209)</f>
        <v>330</v>
      </c>
      <c r="G208" s="32">
        <f>SUM(G209)</f>
        <v>200</v>
      </c>
    </row>
    <row r="209" spans="1:7" ht="43.5" thickBot="1">
      <c r="A209" s="14">
        <v>202</v>
      </c>
      <c r="B209" s="31" t="s">
        <v>90</v>
      </c>
      <c r="C209" s="31" t="s">
        <v>300</v>
      </c>
      <c r="D209" s="14">
        <v>240</v>
      </c>
      <c r="E209" s="14" t="s">
        <v>35</v>
      </c>
      <c r="F209" s="32">
        <v>330</v>
      </c>
      <c r="G209" s="32">
        <v>200</v>
      </c>
    </row>
    <row r="210" spans="1:7" ht="29.25" thickBot="1">
      <c r="A210" s="8">
        <v>203</v>
      </c>
      <c r="B210" s="31" t="s">
        <v>90</v>
      </c>
      <c r="C210" s="31" t="s">
        <v>301</v>
      </c>
      <c r="D210" s="14"/>
      <c r="E210" s="33" t="s">
        <v>212</v>
      </c>
      <c r="F210" s="32">
        <f>SUM(F211)</f>
        <v>100</v>
      </c>
      <c r="G210" s="32">
        <f>SUM(G211)</f>
        <v>0</v>
      </c>
    </row>
    <row r="211" spans="1:7" ht="43.5" thickBot="1">
      <c r="A211" s="14">
        <v>204</v>
      </c>
      <c r="B211" s="31" t="s">
        <v>90</v>
      </c>
      <c r="C211" s="31" t="s">
        <v>301</v>
      </c>
      <c r="D211" s="14">
        <v>240</v>
      </c>
      <c r="E211" s="14" t="s">
        <v>35</v>
      </c>
      <c r="F211" s="32">
        <v>100</v>
      </c>
      <c r="G211" s="32">
        <v>0</v>
      </c>
    </row>
    <row r="212" spans="1:7" ht="29.25" thickBot="1">
      <c r="A212" s="8">
        <v>205</v>
      </c>
      <c r="B212" s="31" t="s">
        <v>90</v>
      </c>
      <c r="C212" s="31" t="s">
        <v>302</v>
      </c>
      <c r="D212" s="14"/>
      <c r="E212" s="33" t="s">
        <v>213</v>
      </c>
      <c r="F212" s="32">
        <f>SUM(F213)</f>
        <v>250</v>
      </c>
      <c r="G212" s="32">
        <f>SUM(G213)</f>
        <v>100</v>
      </c>
    </row>
    <row r="213" spans="1:7" ht="43.5" thickBot="1">
      <c r="A213" s="14">
        <v>206</v>
      </c>
      <c r="B213" s="31" t="s">
        <v>90</v>
      </c>
      <c r="C213" s="31" t="s">
        <v>302</v>
      </c>
      <c r="D213" s="14">
        <v>240</v>
      </c>
      <c r="E213" s="14" t="s">
        <v>35</v>
      </c>
      <c r="F213" s="32">
        <v>250</v>
      </c>
      <c r="G213" s="32">
        <v>100</v>
      </c>
    </row>
    <row r="214" spans="1:7" ht="29.25" thickBot="1">
      <c r="A214" s="8">
        <v>207</v>
      </c>
      <c r="B214" s="28" t="s">
        <v>91</v>
      </c>
      <c r="C214" s="34"/>
      <c r="D214" s="29"/>
      <c r="E214" s="29" t="s">
        <v>52</v>
      </c>
      <c r="F214" s="30">
        <f t="shared" ref="F214:G216" si="7">SUM(F215)</f>
        <v>27</v>
      </c>
      <c r="G214" s="30">
        <f t="shared" si="7"/>
        <v>38</v>
      </c>
    </row>
    <row r="215" spans="1:7" ht="19.5" customHeight="1" thickBot="1">
      <c r="A215" s="14">
        <v>208</v>
      </c>
      <c r="B215" s="31" t="s">
        <v>91</v>
      </c>
      <c r="C215" s="31" t="s">
        <v>106</v>
      </c>
      <c r="D215" s="14"/>
      <c r="E215" s="14" t="s">
        <v>413</v>
      </c>
      <c r="F215" s="32">
        <f t="shared" si="7"/>
        <v>27</v>
      </c>
      <c r="G215" s="32">
        <f>SUM(G216)</f>
        <v>38</v>
      </c>
    </row>
    <row r="216" spans="1:7" ht="105.75" customHeight="1" thickBot="1">
      <c r="A216" s="8">
        <v>209</v>
      </c>
      <c r="B216" s="31" t="s">
        <v>91</v>
      </c>
      <c r="C216" s="31" t="s">
        <v>154</v>
      </c>
      <c r="D216" s="14"/>
      <c r="E216" s="33" t="s">
        <v>53</v>
      </c>
      <c r="F216" s="32">
        <f t="shared" si="7"/>
        <v>27</v>
      </c>
      <c r="G216" s="32">
        <f>SUM(G217)</f>
        <v>38</v>
      </c>
    </row>
    <row r="217" spans="1:7" ht="72" thickBot="1">
      <c r="A217" s="14">
        <v>210</v>
      </c>
      <c r="B217" s="31" t="s">
        <v>91</v>
      </c>
      <c r="C217" s="31" t="s">
        <v>154</v>
      </c>
      <c r="D217" s="14">
        <v>810</v>
      </c>
      <c r="E217" s="14" t="s">
        <v>356</v>
      </c>
      <c r="F217" s="32">
        <v>27</v>
      </c>
      <c r="G217" s="32">
        <v>38</v>
      </c>
    </row>
    <row r="218" spans="1:7" ht="15.75" thickBot="1">
      <c r="A218" s="8">
        <v>211</v>
      </c>
      <c r="B218" s="34" t="s">
        <v>92</v>
      </c>
      <c r="C218" s="34"/>
      <c r="D218" s="45"/>
      <c r="E218" s="45" t="s">
        <v>17</v>
      </c>
      <c r="F218" s="27">
        <f t="shared" ref="F218:G220" si="8">SUM(F219)</f>
        <v>380</v>
      </c>
      <c r="G218" s="27">
        <f t="shared" si="8"/>
        <v>380</v>
      </c>
    </row>
    <row r="219" spans="1:7" ht="29.25" thickBot="1">
      <c r="A219" s="14">
        <v>212</v>
      </c>
      <c r="B219" s="28" t="s">
        <v>93</v>
      </c>
      <c r="C219" s="28"/>
      <c r="D219" s="29"/>
      <c r="E219" s="29" t="s">
        <v>54</v>
      </c>
      <c r="F219" s="30">
        <f t="shared" si="8"/>
        <v>380</v>
      </c>
      <c r="G219" s="30">
        <f t="shared" si="8"/>
        <v>380</v>
      </c>
    </row>
    <row r="220" spans="1:7" ht="47.25" customHeight="1" thickBot="1">
      <c r="A220" s="8">
        <v>213</v>
      </c>
      <c r="B220" s="31" t="s">
        <v>93</v>
      </c>
      <c r="C220" s="31" t="s">
        <v>110</v>
      </c>
      <c r="D220" s="33"/>
      <c r="E220" s="14" t="s">
        <v>320</v>
      </c>
      <c r="F220" s="32">
        <f t="shared" si="8"/>
        <v>380</v>
      </c>
      <c r="G220" s="32">
        <f t="shared" si="8"/>
        <v>380</v>
      </c>
    </row>
    <row r="221" spans="1:7" ht="45" customHeight="1" thickBot="1">
      <c r="A221" s="14">
        <v>214</v>
      </c>
      <c r="B221" s="31" t="s">
        <v>93</v>
      </c>
      <c r="C221" s="31" t="s">
        <v>127</v>
      </c>
      <c r="D221" s="14"/>
      <c r="E221" s="14" t="s">
        <v>317</v>
      </c>
      <c r="F221" s="32">
        <f>SUM(F222,F224,F226)</f>
        <v>380</v>
      </c>
      <c r="G221" s="32">
        <f>SUM(G222,G224,G226)</f>
        <v>380</v>
      </c>
    </row>
    <row r="222" spans="1:7" ht="29.25" thickBot="1">
      <c r="A222" s="8">
        <v>215</v>
      </c>
      <c r="B222" s="43" t="s">
        <v>93</v>
      </c>
      <c r="C222" s="43" t="s">
        <v>412</v>
      </c>
      <c r="D222" s="44"/>
      <c r="E222" s="38" t="s">
        <v>360</v>
      </c>
      <c r="F222" s="36">
        <v>100</v>
      </c>
      <c r="G222" s="36">
        <v>100</v>
      </c>
    </row>
    <row r="223" spans="1:7" ht="43.5" thickBot="1">
      <c r="A223" s="14">
        <v>216</v>
      </c>
      <c r="B223" s="31" t="s">
        <v>93</v>
      </c>
      <c r="C223" s="31" t="s">
        <v>412</v>
      </c>
      <c r="D223" s="14">
        <v>240</v>
      </c>
      <c r="E223" s="14" t="s">
        <v>35</v>
      </c>
      <c r="F223" s="32">
        <v>0</v>
      </c>
      <c r="G223" s="32">
        <v>0</v>
      </c>
    </row>
    <row r="224" spans="1:7" ht="44.25" customHeight="1" thickBot="1">
      <c r="A224" s="8">
        <v>217</v>
      </c>
      <c r="B224" s="31" t="s">
        <v>93</v>
      </c>
      <c r="C224" s="31" t="s">
        <v>303</v>
      </c>
      <c r="D224" s="14"/>
      <c r="E224" s="33" t="s">
        <v>155</v>
      </c>
      <c r="F224" s="32">
        <f>SUM(F225)</f>
        <v>250</v>
      </c>
      <c r="G224" s="32">
        <f>SUM(G225)</f>
        <v>250</v>
      </c>
    </row>
    <row r="225" spans="1:7" ht="43.5" thickBot="1">
      <c r="A225" s="14">
        <v>218</v>
      </c>
      <c r="B225" s="31" t="s">
        <v>93</v>
      </c>
      <c r="C225" s="31" t="s">
        <v>303</v>
      </c>
      <c r="D225" s="14">
        <v>240</v>
      </c>
      <c r="E225" s="14" t="s">
        <v>35</v>
      </c>
      <c r="F225" s="32">
        <v>250</v>
      </c>
      <c r="G225" s="32">
        <v>250</v>
      </c>
    </row>
    <row r="226" spans="1:7" ht="29.25" thickBot="1">
      <c r="A226" s="8">
        <v>219</v>
      </c>
      <c r="B226" s="31" t="s">
        <v>93</v>
      </c>
      <c r="C226" s="31" t="s">
        <v>304</v>
      </c>
      <c r="D226" s="14"/>
      <c r="E226" s="47" t="s">
        <v>156</v>
      </c>
      <c r="F226" s="32">
        <f>SUM(F227)</f>
        <v>30</v>
      </c>
      <c r="G226" s="32">
        <f>SUM(G227)</f>
        <v>30</v>
      </c>
    </row>
    <row r="227" spans="1:7" ht="43.5" thickBot="1">
      <c r="A227" s="14">
        <v>220</v>
      </c>
      <c r="B227" s="31" t="s">
        <v>93</v>
      </c>
      <c r="C227" s="31" t="s">
        <v>304</v>
      </c>
      <c r="D227" s="14">
        <v>240</v>
      </c>
      <c r="E227" s="14" t="s">
        <v>35</v>
      </c>
      <c r="F227" s="32">
        <v>30</v>
      </c>
      <c r="G227" s="32">
        <v>30</v>
      </c>
    </row>
    <row r="228" spans="1:7" ht="15.75" thickBot="1">
      <c r="A228" s="8">
        <v>221</v>
      </c>
      <c r="B228" s="34" t="s">
        <v>94</v>
      </c>
      <c r="C228" s="34"/>
      <c r="D228" s="45"/>
      <c r="E228" s="45" t="s">
        <v>411</v>
      </c>
      <c r="F228" s="27">
        <f>SUM(F229,F249,F266,F291,F318)</f>
        <v>534529.80000000005</v>
      </c>
      <c r="G228" s="27">
        <f>SUM(G229,G249,G266,G291,G318)</f>
        <v>548749.5</v>
      </c>
    </row>
    <row r="229" spans="1:7" ht="15.75" thickBot="1">
      <c r="A229" s="14">
        <v>222</v>
      </c>
      <c r="B229" s="28" t="s">
        <v>95</v>
      </c>
      <c r="C229" s="28"/>
      <c r="D229" s="29"/>
      <c r="E229" s="29" t="s">
        <v>18</v>
      </c>
      <c r="F229" s="30">
        <f>SUM(F230)</f>
        <v>154654.70000000001</v>
      </c>
      <c r="G229" s="30">
        <f>SUM(G230)</f>
        <v>158988.70000000001</v>
      </c>
    </row>
    <row r="230" spans="1:7" ht="48" customHeight="1" thickBot="1">
      <c r="A230" s="8">
        <v>223</v>
      </c>
      <c r="B230" s="31" t="s">
        <v>95</v>
      </c>
      <c r="C230" s="31" t="s">
        <v>137</v>
      </c>
      <c r="D230" s="33"/>
      <c r="E230" s="14" t="s">
        <v>321</v>
      </c>
      <c r="F230" s="32">
        <f>SUM(F231,F242)</f>
        <v>154654.70000000001</v>
      </c>
      <c r="G230" s="32">
        <f>SUM(G231,G242)</f>
        <v>158988.70000000001</v>
      </c>
    </row>
    <row r="231" spans="1:7" ht="45.75" customHeight="1" thickBot="1">
      <c r="A231" s="14">
        <v>224</v>
      </c>
      <c r="B231" s="31" t="s">
        <v>95</v>
      </c>
      <c r="C231" s="31" t="s">
        <v>138</v>
      </c>
      <c r="D231" s="14"/>
      <c r="E231" s="14" t="s">
        <v>340</v>
      </c>
      <c r="F231" s="32">
        <f>SUM(F232,F234,F236,F238,F240)</f>
        <v>146807</v>
      </c>
      <c r="G231" s="32">
        <f>SUM(G232,G234,G236,G238,G240)</f>
        <v>151141</v>
      </c>
    </row>
    <row r="232" spans="1:7" ht="80.25" customHeight="1" thickBot="1">
      <c r="A232" s="8">
        <v>225</v>
      </c>
      <c r="B232" s="31" t="s">
        <v>95</v>
      </c>
      <c r="C232" s="31" t="s">
        <v>238</v>
      </c>
      <c r="D232" s="33"/>
      <c r="E232" s="42" t="s">
        <v>237</v>
      </c>
      <c r="F232" s="32">
        <f>SUM(F233)</f>
        <v>64350</v>
      </c>
      <c r="G232" s="32">
        <f>SUM(G233)</f>
        <v>64350</v>
      </c>
    </row>
    <row r="233" spans="1:7" ht="15.75" thickBot="1">
      <c r="A233" s="14">
        <v>226</v>
      </c>
      <c r="B233" s="31" t="s">
        <v>95</v>
      </c>
      <c r="C233" s="31" t="s">
        <v>238</v>
      </c>
      <c r="D233" s="14">
        <v>610</v>
      </c>
      <c r="E233" s="14" t="s">
        <v>239</v>
      </c>
      <c r="F233" s="32">
        <v>64350</v>
      </c>
      <c r="G233" s="32">
        <v>64350</v>
      </c>
    </row>
    <row r="234" spans="1:7" ht="90.75" customHeight="1" thickBot="1">
      <c r="A234" s="8">
        <v>227</v>
      </c>
      <c r="B234" s="31" t="s">
        <v>95</v>
      </c>
      <c r="C234" s="31" t="s">
        <v>240</v>
      </c>
      <c r="D234" s="14"/>
      <c r="E234" s="38" t="s">
        <v>379</v>
      </c>
      <c r="F234" s="32">
        <f>SUM(F235)</f>
        <v>700</v>
      </c>
      <c r="G234" s="32">
        <f>SUM(G235)</f>
        <v>700</v>
      </c>
    </row>
    <row r="235" spans="1:7" ht="19.5" customHeight="1" thickBot="1">
      <c r="A235" s="14">
        <v>228</v>
      </c>
      <c r="B235" s="31" t="s">
        <v>95</v>
      </c>
      <c r="C235" s="31" t="s">
        <v>240</v>
      </c>
      <c r="D235" s="14">
        <v>610</v>
      </c>
      <c r="E235" s="14" t="s">
        <v>239</v>
      </c>
      <c r="F235" s="32">
        <v>700</v>
      </c>
      <c r="G235" s="32">
        <v>700</v>
      </c>
    </row>
    <row r="236" spans="1:7" ht="138.75" customHeight="1" thickBot="1">
      <c r="A236" s="8">
        <v>229</v>
      </c>
      <c r="B236" s="31" t="s">
        <v>95</v>
      </c>
      <c r="C236" s="31" t="s">
        <v>139</v>
      </c>
      <c r="D236" s="14"/>
      <c r="E236" s="33" t="s">
        <v>55</v>
      </c>
      <c r="F236" s="32">
        <f>SUM(F237)</f>
        <v>71836</v>
      </c>
      <c r="G236" s="32">
        <f>SUM(G237)</f>
        <v>76118</v>
      </c>
    </row>
    <row r="237" spans="1:7" ht="15.75" thickBot="1">
      <c r="A237" s="14">
        <v>230</v>
      </c>
      <c r="B237" s="31" t="s">
        <v>95</v>
      </c>
      <c r="C237" s="31" t="s">
        <v>139</v>
      </c>
      <c r="D237" s="14">
        <v>610</v>
      </c>
      <c r="E237" s="14" t="s">
        <v>239</v>
      </c>
      <c r="F237" s="32">
        <v>71836</v>
      </c>
      <c r="G237" s="32">
        <v>76118</v>
      </c>
    </row>
    <row r="238" spans="1:7" ht="167.25" customHeight="1" thickBot="1">
      <c r="A238" s="8">
        <v>231</v>
      </c>
      <c r="B238" s="31" t="s">
        <v>95</v>
      </c>
      <c r="C238" s="31" t="s">
        <v>140</v>
      </c>
      <c r="D238" s="14"/>
      <c r="E238" s="33" t="s">
        <v>417</v>
      </c>
      <c r="F238" s="32">
        <f>SUM(F239)</f>
        <v>1310</v>
      </c>
      <c r="G238" s="32">
        <f>SUM(G239)</f>
        <v>1362</v>
      </c>
    </row>
    <row r="239" spans="1:7" ht="15.75" thickBot="1">
      <c r="A239" s="14">
        <v>232</v>
      </c>
      <c r="B239" s="31" t="s">
        <v>95</v>
      </c>
      <c r="C239" s="31" t="s">
        <v>140</v>
      </c>
      <c r="D239" s="14">
        <v>610</v>
      </c>
      <c r="E239" s="14" t="s">
        <v>239</v>
      </c>
      <c r="F239" s="32">
        <v>1310</v>
      </c>
      <c r="G239" s="32">
        <v>1362</v>
      </c>
    </row>
    <row r="240" spans="1:7" ht="29.25" thickBot="1">
      <c r="A240" s="8">
        <v>233</v>
      </c>
      <c r="B240" s="31" t="s">
        <v>95</v>
      </c>
      <c r="C240" s="31" t="s">
        <v>241</v>
      </c>
      <c r="D240" s="14"/>
      <c r="E240" s="33" t="s">
        <v>153</v>
      </c>
      <c r="F240" s="32">
        <f>SUM(F241)</f>
        <v>8611</v>
      </c>
      <c r="G240" s="32">
        <f>SUM(G241)</f>
        <v>8611</v>
      </c>
    </row>
    <row r="241" spans="1:7" ht="15.75" thickBot="1">
      <c r="A241" s="14">
        <v>234</v>
      </c>
      <c r="B241" s="31" t="s">
        <v>95</v>
      </c>
      <c r="C241" s="31" t="s">
        <v>241</v>
      </c>
      <c r="D241" s="14">
        <v>610</v>
      </c>
      <c r="E241" s="14" t="s">
        <v>239</v>
      </c>
      <c r="F241" s="32">
        <v>8611</v>
      </c>
      <c r="G241" s="32">
        <v>8611</v>
      </c>
    </row>
    <row r="242" spans="1:7" ht="45.75" customHeight="1" thickBot="1">
      <c r="A242" s="8">
        <v>235</v>
      </c>
      <c r="B242" s="31" t="s">
        <v>95</v>
      </c>
      <c r="C242" s="31" t="s">
        <v>141</v>
      </c>
      <c r="D242" s="33"/>
      <c r="E242" s="14" t="s">
        <v>322</v>
      </c>
      <c r="F242" s="32">
        <f>SUM(F243,F245,F247)</f>
        <v>7847.7</v>
      </c>
      <c r="G242" s="32">
        <f>SUM(G243,G245,G247)</f>
        <v>7847.7</v>
      </c>
    </row>
    <row r="243" spans="1:7" ht="66" customHeight="1" thickBot="1">
      <c r="A243" s="14">
        <v>236</v>
      </c>
      <c r="B243" s="31" t="s">
        <v>95</v>
      </c>
      <c r="C243" s="31" t="s">
        <v>242</v>
      </c>
      <c r="D243" s="33"/>
      <c r="E243" s="33" t="s">
        <v>418</v>
      </c>
      <c r="F243" s="32">
        <f>SUM(F244)</f>
        <v>4060</v>
      </c>
      <c r="G243" s="32">
        <f>SUM(G244)</f>
        <v>4060</v>
      </c>
    </row>
    <row r="244" spans="1:7" ht="19.5" customHeight="1" thickBot="1">
      <c r="A244" s="8">
        <v>237</v>
      </c>
      <c r="B244" s="31" t="s">
        <v>95</v>
      </c>
      <c r="C244" s="31" t="s">
        <v>242</v>
      </c>
      <c r="D244" s="14">
        <v>610</v>
      </c>
      <c r="E244" s="14" t="s">
        <v>239</v>
      </c>
      <c r="F244" s="32">
        <v>4060</v>
      </c>
      <c r="G244" s="32">
        <v>4060</v>
      </c>
    </row>
    <row r="245" spans="1:7" ht="180.75" customHeight="1" thickBot="1">
      <c r="A245" s="14">
        <v>238</v>
      </c>
      <c r="B245" s="31" t="s">
        <v>95</v>
      </c>
      <c r="C245" s="31" t="s">
        <v>142</v>
      </c>
      <c r="D245" s="33"/>
      <c r="E245" s="33" t="s">
        <v>56</v>
      </c>
      <c r="F245" s="32">
        <f>SUM(F246)</f>
        <v>3721.8</v>
      </c>
      <c r="G245" s="32">
        <f>SUM(G246)</f>
        <v>3721.8</v>
      </c>
    </row>
    <row r="246" spans="1:7" ht="15.75" thickBot="1">
      <c r="A246" s="8">
        <v>239</v>
      </c>
      <c r="B246" s="31" t="s">
        <v>95</v>
      </c>
      <c r="C246" s="31" t="s">
        <v>142</v>
      </c>
      <c r="D246" s="14">
        <v>610</v>
      </c>
      <c r="E246" s="14" t="s">
        <v>239</v>
      </c>
      <c r="F246" s="32">
        <v>3721.8</v>
      </c>
      <c r="G246" s="32">
        <v>3721.8</v>
      </c>
    </row>
    <row r="247" spans="1:7" ht="259.5" customHeight="1" thickBot="1">
      <c r="A247" s="14">
        <v>240</v>
      </c>
      <c r="B247" s="31" t="s">
        <v>95</v>
      </c>
      <c r="C247" s="31" t="s">
        <v>143</v>
      </c>
      <c r="D247" s="14"/>
      <c r="E247" s="33" t="s">
        <v>57</v>
      </c>
      <c r="F247" s="32">
        <f>SUM(F248)</f>
        <v>65.900000000000006</v>
      </c>
      <c r="G247" s="32">
        <f>SUM(G248)</f>
        <v>65.900000000000006</v>
      </c>
    </row>
    <row r="248" spans="1:7" ht="15.75" thickBot="1">
      <c r="A248" s="8">
        <v>241</v>
      </c>
      <c r="B248" s="31" t="s">
        <v>95</v>
      </c>
      <c r="C248" s="31" t="s">
        <v>143</v>
      </c>
      <c r="D248" s="14">
        <v>610</v>
      </c>
      <c r="E248" s="14" t="s">
        <v>239</v>
      </c>
      <c r="F248" s="32">
        <v>65.900000000000006</v>
      </c>
      <c r="G248" s="32">
        <v>65.900000000000006</v>
      </c>
    </row>
    <row r="249" spans="1:7" ht="15.75" thickBot="1">
      <c r="A249" s="14">
        <v>242</v>
      </c>
      <c r="B249" s="28" t="s">
        <v>96</v>
      </c>
      <c r="C249" s="34"/>
      <c r="D249" s="29"/>
      <c r="E249" s="29" t="s">
        <v>19</v>
      </c>
      <c r="F249" s="30">
        <f>SUM(F250)</f>
        <v>311935.3</v>
      </c>
      <c r="G249" s="30">
        <f>SUM(G250)</f>
        <v>321387.3</v>
      </c>
    </row>
    <row r="250" spans="1:7" ht="47.25" customHeight="1" thickBot="1">
      <c r="A250" s="8">
        <v>243</v>
      </c>
      <c r="B250" s="31" t="s">
        <v>96</v>
      </c>
      <c r="C250" s="31" t="s">
        <v>137</v>
      </c>
      <c r="D250" s="33"/>
      <c r="E250" s="14" t="s">
        <v>323</v>
      </c>
      <c r="F250" s="32">
        <f>SUM(F251)</f>
        <v>311935.3</v>
      </c>
      <c r="G250" s="32">
        <f>SUM(G251)</f>
        <v>321387.3</v>
      </c>
    </row>
    <row r="251" spans="1:7" ht="43.5" thickBot="1">
      <c r="A251" s="14">
        <v>244</v>
      </c>
      <c r="B251" s="31" t="s">
        <v>96</v>
      </c>
      <c r="C251" s="31" t="s">
        <v>141</v>
      </c>
      <c r="D251" s="14"/>
      <c r="E251" s="14" t="s">
        <v>324</v>
      </c>
      <c r="F251" s="32">
        <f>SUM(F252,F254,F256,F258,F260,F262,F264)</f>
        <v>311935.3</v>
      </c>
      <c r="G251" s="32">
        <f>SUM(G252,G254,G256,G258,G260,G262,G264)</f>
        <v>321387.3</v>
      </c>
    </row>
    <row r="252" spans="1:7" ht="65.25" customHeight="1" thickBot="1">
      <c r="A252" s="8">
        <v>245</v>
      </c>
      <c r="B252" s="31" t="s">
        <v>96</v>
      </c>
      <c r="C252" s="31" t="s">
        <v>242</v>
      </c>
      <c r="D252" s="33"/>
      <c r="E252" s="33" t="s">
        <v>418</v>
      </c>
      <c r="F252" s="32">
        <f>SUM(F253)</f>
        <v>116460</v>
      </c>
      <c r="G252" s="32">
        <f>SUM(G253)</f>
        <v>117060</v>
      </c>
    </row>
    <row r="253" spans="1:7" ht="15.75" thickBot="1">
      <c r="A253" s="14">
        <v>246</v>
      </c>
      <c r="B253" s="31" t="s">
        <v>96</v>
      </c>
      <c r="C253" s="31" t="s">
        <v>242</v>
      </c>
      <c r="D253" s="14">
        <v>610</v>
      </c>
      <c r="E253" s="14" t="s">
        <v>239</v>
      </c>
      <c r="F253" s="32">
        <v>116460</v>
      </c>
      <c r="G253" s="32">
        <v>117060</v>
      </c>
    </row>
    <row r="254" spans="1:7" ht="182.25" customHeight="1" thickBot="1">
      <c r="A254" s="8">
        <v>247</v>
      </c>
      <c r="B254" s="31" t="s">
        <v>96</v>
      </c>
      <c r="C254" s="31" t="s">
        <v>142</v>
      </c>
      <c r="D254" s="33"/>
      <c r="E254" s="33" t="s">
        <v>58</v>
      </c>
      <c r="F254" s="32">
        <f>SUM(F255)</f>
        <v>155304.20000000001</v>
      </c>
      <c r="G254" s="32">
        <f>SUM(G255)</f>
        <v>165591.20000000001</v>
      </c>
    </row>
    <row r="255" spans="1:7" ht="15.75" thickBot="1">
      <c r="A255" s="14">
        <v>248</v>
      </c>
      <c r="B255" s="31" t="s">
        <v>96</v>
      </c>
      <c r="C255" s="31" t="s">
        <v>142</v>
      </c>
      <c r="D255" s="14">
        <v>610</v>
      </c>
      <c r="E255" s="14" t="s">
        <v>239</v>
      </c>
      <c r="F255" s="32">
        <v>155304.20000000001</v>
      </c>
      <c r="G255" s="32">
        <v>165591.20000000001</v>
      </c>
    </row>
    <row r="256" spans="1:7" ht="258.75" customHeight="1" thickBot="1">
      <c r="A256" s="8">
        <v>249</v>
      </c>
      <c r="B256" s="31" t="s">
        <v>96</v>
      </c>
      <c r="C256" s="31" t="s">
        <v>143</v>
      </c>
      <c r="D256" s="14"/>
      <c r="E256" s="33" t="s">
        <v>59</v>
      </c>
      <c r="F256" s="32">
        <f>SUM(F257)</f>
        <v>7454.1</v>
      </c>
      <c r="G256" s="32">
        <f>SUM(G257)</f>
        <v>7755.1</v>
      </c>
    </row>
    <row r="257" spans="1:7" ht="17.25" customHeight="1" thickBot="1">
      <c r="A257" s="14">
        <v>250</v>
      </c>
      <c r="B257" s="31" t="s">
        <v>96</v>
      </c>
      <c r="C257" s="31" t="s">
        <v>143</v>
      </c>
      <c r="D257" s="14">
        <v>610</v>
      </c>
      <c r="E257" s="14" t="s">
        <v>239</v>
      </c>
      <c r="F257" s="32">
        <v>7454.1</v>
      </c>
      <c r="G257" s="32">
        <v>7755.1</v>
      </c>
    </row>
    <row r="258" spans="1:7" ht="60.75" customHeight="1" thickBot="1">
      <c r="A258" s="8">
        <v>251</v>
      </c>
      <c r="B258" s="31" t="s">
        <v>96</v>
      </c>
      <c r="C258" s="31" t="s">
        <v>350</v>
      </c>
      <c r="D258" s="14"/>
      <c r="E258" s="50" t="s">
        <v>349</v>
      </c>
      <c r="F258" s="32">
        <f>SUM(F259)</f>
        <v>21617</v>
      </c>
      <c r="G258" s="32">
        <f>SUM(G259)</f>
        <v>22481</v>
      </c>
    </row>
    <row r="259" spans="1:7" ht="18" customHeight="1" thickBot="1">
      <c r="A259" s="14">
        <v>252</v>
      </c>
      <c r="B259" s="31" t="s">
        <v>96</v>
      </c>
      <c r="C259" s="31" t="s">
        <v>350</v>
      </c>
      <c r="D259" s="14">
        <v>610</v>
      </c>
      <c r="E259" s="14" t="s">
        <v>239</v>
      </c>
      <c r="F259" s="32">
        <v>21617</v>
      </c>
      <c r="G259" s="32">
        <v>22481</v>
      </c>
    </row>
    <row r="260" spans="1:7" ht="45.75" customHeight="1" thickBot="1">
      <c r="A260" s="8">
        <v>253</v>
      </c>
      <c r="B260" s="31" t="s">
        <v>96</v>
      </c>
      <c r="C260" s="31" t="s">
        <v>352</v>
      </c>
      <c r="D260" s="14"/>
      <c r="E260" s="33" t="s">
        <v>381</v>
      </c>
      <c r="F260" s="32">
        <f>SUM(F261)</f>
        <v>8000</v>
      </c>
      <c r="G260" s="32">
        <f>SUM(G261)</f>
        <v>8000</v>
      </c>
    </row>
    <row r="261" spans="1:7" ht="18" customHeight="1" thickBot="1">
      <c r="A261" s="14">
        <v>254</v>
      </c>
      <c r="B261" s="31" t="s">
        <v>96</v>
      </c>
      <c r="C261" s="31" t="s">
        <v>352</v>
      </c>
      <c r="D261" s="14">
        <v>610</v>
      </c>
      <c r="E261" s="14" t="s">
        <v>239</v>
      </c>
      <c r="F261" s="32">
        <v>8000</v>
      </c>
      <c r="G261" s="32">
        <v>8000</v>
      </c>
    </row>
    <row r="262" spans="1:7" ht="79.5" customHeight="1" thickBot="1">
      <c r="A262" s="8">
        <v>255</v>
      </c>
      <c r="B262" s="31" t="s">
        <v>96</v>
      </c>
      <c r="C262" s="31" t="s">
        <v>351</v>
      </c>
      <c r="D262" s="14"/>
      <c r="E262" s="51" t="s">
        <v>378</v>
      </c>
      <c r="F262" s="32">
        <f>SUM(F263)</f>
        <v>2600</v>
      </c>
      <c r="G262" s="32">
        <f>SUM(G263)</f>
        <v>0</v>
      </c>
    </row>
    <row r="263" spans="1:7" ht="18" customHeight="1" thickBot="1">
      <c r="A263" s="14">
        <v>256</v>
      </c>
      <c r="B263" s="31" t="s">
        <v>96</v>
      </c>
      <c r="C263" s="31" t="s">
        <v>351</v>
      </c>
      <c r="D263" s="14">
        <v>610</v>
      </c>
      <c r="E263" s="14" t="s">
        <v>239</v>
      </c>
      <c r="F263" s="32">
        <v>2600</v>
      </c>
      <c r="G263" s="32">
        <v>0</v>
      </c>
    </row>
    <row r="264" spans="1:7" ht="63" customHeight="1" thickBot="1">
      <c r="A264" s="8">
        <v>257</v>
      </c>
      <c r="B264" s="31" t="s">
        <v>96</v>
      </c>
      <c r="C264" s="31" t="s">
        <v>389</v>
      </c>
      <c r="D264" s="14"/>
      <c r="E264" s="12" t="s">
        <v>398</v>
      </c>
      <c r="F264" s="32">
        <f>SUM(F265)</f>
        <v>500</v>
      </c>
      <c r="G264" s="32">
        <f>SUM(G265)</f>
        <v>500</v>
      </c>
    </row>
    <row r="265" spans="1:7" ht="18" customHeight="1" thickBot="1">
      <c r="A265" s="14">
        <v>258</v>
      </c>
      <c r="B265" s="31" t="s">
        <v>96</v>
      </c>
      <c r="C265" s="31" t="s">
        <v>389</v>
      </c>
      <c r="D265" s="14">
        <v>610</v>
      </c>
      <c r="E265" s="14" t="s">
        <v>239</v>
      </c>
      <c r="F265" s="32">
        <v>500</v>
      </c>
      <c r="G265" s="32">
        <v>500</v>
      </c>
    </row>
    <row r="266" spans="1:7" ht="15.75" thickBot="1">
      <c r="A266" s="8">
        <v>259</v>
      </c>
      <c r="B266" s="28" t="s">
        <v>201</v>
      </c>
      <c r="C266" s="31"/>
      <c r="D266" s="14"/>
      <c r="E266" s="29" t="s">
        <v>202</v>
      </c>
      <c r="F266" s="30">
        <f>SUM(F267,F273,F281)</f>
        <v>38603</v>
      </c>
      <c r="G266" s="30">
        <f>SUM(G267,G273,G281)</f>
        <v>38603</v>
      </c>
    </row>
    <row r="267" spans="1:7" ht="43.5" thickBot="1">
      <c r="A267" s="14">
        <v>260</v>
      </c>
      <c r="B267" s="31" t="s">
        <v>201</v>
      </c>
      <c r="C267" s="31" t="s">
        <v>260</v>
      </c>
      <c r="D267" s="14"/>
      <c r="E267" s="14" t="s">
        <v>325</v>
      </c>
      <c r="F267" s="32">
        <f>SUM(F268)</f>
        <v>5100</v>
      </c>
      <c r="G267" s="32">
        <f>SUM(G268)</f>
        <v>5100</v>
      </c>
    </row>
    <row r="268" spans="1:7" ht="50.25" customHeight="1" thickBot="1">
      <c r="A268" s="8">
        <v>261</v>
      </c>
      <c r="B268" s="31" t="s">
        <v>201</v>
      </c>
      <c r="C268" s="31" t="s">
        <v>261</v>
      </c>
      <c r="D268" s="14"/>
      <c r="E268" s="14" t="s">
        <v>326</v>
      </c>
      <c r="F268" s="32">
        <f>SUM(F269,F271)</f>
        <v>5100</v>
      </c>
      <c r="G268" s="32">
        <f>SUM(G269,G271)</f>
        <v>5100</v>
      </c>
    </row>
    <row r="269" spans="1:7" ht="78" customHeight="1" thickBot="1">
      <c r="A269" s="14">
        <v>262</v>
      </c>
      <c r="B269" s="31" t="s">
        <v>201</v>
      </c>
      <c r="C269" s="31" t="s">
        <v>249</v>
      </c>
      <c r="D269" s="14"/>
      <c r="E269" s="42" t="s">
        <v>248</v>
      </c>
      <c r="F269" s="36">
        <f>SUM(F270)</f>
        <v>1340.8</v>
      </c>
      <c r="G269" s="36">
        <f>SUM(G270)</f>
        <v>1340.8</v>
      </c>
    </row>
    <row r="270" spans="1:7" ht="15.75" thickBot="1">
      <c r="A270" s="8">
        <v>263</v>
      </c>
      <c r="B270" s="31" t="s">
        <v>201</v>
      </c>
      <c r="C270" s="31" t="s">
        <v>249</v>
      </c>
      <c r="D270" s="14">
        <v>610</v>
      </c>
      <c r="E270" s="14" t="s">
        <v>239</v>
      </c>
      <c r="F270" s="36">
        <v>1340.8</v>
      </c>
      <c r="G270" s="36">
        <v>1340.8</v>
      </c>
    </row>
    <row r="271" spans="1:7" ht="109.5" customHeight="1" thickBot="1">
      <c r="A271" s="14">
        <v>264</v>
      </c>
      <c r="B271" s="31" t="s">
        <v>201</v>
      </c>
      <c r="C271" s="31" t="s">
        <v>250</v>
      </c>
      <c r="D271" s="14"/>
      <c r="E271" s="42" t="s">
        <v>251</v>
      </c>
      <c r="F271" s="32">
        <f>SUM(F272)</f>
        <v>3759.2</v>
      </c>
      <c r="G271" s="32">
        <f>SUM(G272)</f>
        <v>3759.2</v>
      </c>
    </row>
    <row r="272" spans="1:7" ht="15.75" thickBot="1">
      <c r="A272" s="8">
        <v>265</v>
      </c>
      <c r="B272" s="31" t="s">
        <v>201</v>
      </c>
      <c r="C272" s="31" t="s">
        <v>250</v>
      </c>
      <c r="D272" s="14">
        <v>610</v>
      </c>
      <c r="E272" s="14" t="s">
        <v>239</v>
      </c>
      <c r="F272" s="32">
        <v>3759.2</v>
      </c>
      <c r="G272" s="32">
        <v>3759.2</v>
      </c>
    </row>
    <row r="273" spans="1:7" ht="43.5" thickBot="1">
      <c r="A273" s="14">
        <v>266</v>
      </c>
      <c r="B273" s="31" t="s">
        <v>201</v>
      </c>
      <c r="C273" s="31" t="s">
        <v>110</v>
      </c>
      <c r="D273" s="14"/>
      <c r="E273" s="14" t="s">
        <v>320</v>
      </c>
      <c r="F273" s="32">
        <f>SUM(F274)</f>
        <v>17400</v>
      </c>
      <c r="G273" s="32">
        <f>SUM(G274)</f>
        <v>17400</v>
      </c>
    </row>
    <row r="274" spans="1:7" ht="57.75" thickBot="1">
      <c r="A274" s="8">
        <v>267</v>
      </c>
      <c r="B274" s="31" t="s">
        <v>201</v>
      </c>
      <c r="C274" s="31" t="s">
        <v>163</v>
      </c>
      <c r="D274" s="14"/>
      <c r="E274" s="14" t="s">
        <v>327</v>
      </c>
      <c r="F274" s="32">
        <f>SUM(F275,F277,F279)</f>
        <v>17400</v>
      </c>
      <c r="G274" s="32">
        <f>SUM(G275,G277,G279)</f>
        <v>17400</v>
      </c>
    </row>
    <row r="275" spans="1:7" ht="63" customHeight="1" thickBot="1">
      <c r="A275" s="14">
        <v>268</v>
      </c>
      <c r="B275" s="31" t="s">
        <v>201</v>
      </c>
      <c r="C275" s="31" t="s">
        <v>252</v>
      </c>
      <c r="D275" s="14"/>
      <c r="E275" s="42" t="s">
        <v>245</v>
      </c>
      <c r="F275" s="32">
        <f>SUM(F276)</f>
        <v>8126.2830000000004</v>
      </c>
      <c r="G275" s="32">
        <f>SUM(G276)</f>
        <v>8126.2830000000004</v>
      </c>
    </row>
    <row r="276" spans="1:7" ht="15.75" thickBot="1">
      <c r="A276" s="8">
        <v>269</v>
      </c>
      <c r="B276" s="31" t="s">
        <v>201</v>
      </c>
      <c r="C276" s="31" t="s">
        <v>252</v>
      </c>
      <c r="D276" s="14">
        <v>610</v>
      </c>
      <c r="E276" s="14" t="s">
        <v>239</v>
      </c>
      <c r="F276" s="32">
        <v>8126.2830000000004</v>
      </c>
      <c r="G276" s="32">
        <v>8126.2830000000004</v>
      </c>
    </row>
    <row r="277" spans="1:7" ht="100.5" thickBot="1">
      <c r="A277" s="14">
        <v>270</v>
      </c>
      <c r="B277" s="31" t="s">
        <v>201</v>
      </c>
      <c r="C277" s="31" t="s">
        <v>253</v>
      </c>
      <c r="D277" s="14"/>
      <c r="E277" s="42" t="s">
        <v>246</v>
      </c>
      <c r="F277" s="32">
        <f>SUM(F278)</f>
        <v>9191.3970000000008</v>
      </c>
      <c r="G277" s="32">
        <f>SUM(G278)</f>
        <v>9191.3970000000008</v>
      </c>
    </row>
    <row r="278" spans="1:7" ht="15.75" thickBot="1">
      <c r="A278" s="8">
        <v>271</v>
      </c>
      <c r="B278" s="31" t="s">
        <v>201</v>
      </c>
      <c r="C278" s="31" t="s">
        <v>253</v>
      </c>
      <c r="D278" s="14">
        <v>610</v>
      </c>
      <c r="E278" s="14" t="s">
        <v>239</v>
      </c>
      <c r="F278" s="32">
        <v>9191.3970000000008</v>
      </c>
      <c r="G278" s="32">
        <v>9191.3970000000008</v>
      </c>
    </row>
    <row r="279" spans="1:7" ht="91.5" customHeight="1" thickBot="1">
      <c r="A279" s="14">
        <v>272</v>
      </c>
      <c r="B279" s="31" t="s">
        <v>201</v>
      </c>
      <c r="C279" s="31" t="s">
        <v>254</v>
      </c>
      <c r="D279" s="14"/>
      <c r="E279" s="38" t="s">
        <v>429</v>
      </c>
      <c r="F279" s="32">
        <f>SUM(F280)</f>
        <v>82.32</v>
      </c>
      <c r="G279" s="32">
        <f>SUM(G280)</f>
        <v>82.32</v>
      </c>
    </row>
    <row r="280" spans="1:7" ht="15.75" thickBot="1">
      <c r="A280" s="8">
        <v>273</v>
      </c>
      <c r="B280" s="31" t="s">
        <v>201</v>
      </c>
      <c r="C280" s="31" t="s">
        <v>254</v>
      </c>
      <c r="D280" s="14">
        <v>610</v>
      </c>
      <c r="E280" s="14" t="s">
        <v>239</v>
      </c>
      <c r="F280" s="32">
        <v>82.32</v>
      </c>
      <c r="G280" s="32">
        <v>82.32</v>
      </c>
    </row>
    <row r="281" spans="1:7" ht="43.5" thickBot="1">
      <c r="A281" s="14">
        <v>274</v>
      </c>
      <c r="B281" s="31" t="s">
        <v>201</v>
      </c>
      <c r="C281" s="31" t="s">
        <v>137</v>
      </c>
      <c r="D281" s="14"/>
      <c r="E281" s="14" t="s">
        <v>323</v>
      </c>
      <c r="F281" s="32">
        <f>SUM(F282)</f>
        <v>16103</v>
      </c>
      <c r="G281" s="32">
        <f>SUM(G282)</f>
        <v>16103</v>
      </c>
    </row>
    <row r="282" spans="1:7" ht="57.75" thickBot="1">
      <c r="A282" s="8">
        <v>275</v>
      </c>
      <c r="B282" s="31" t="s">
        <v>201</v>
      </c>
      <c r="C282" s="31" t="s">
        <v>144</v>
      </c>
      <c r="D282" s="14"/>
      <c r="E282" s="14" t="s">
        <v>328</v>
      </c>
      <c r="F282" s="32">
        <f>SUM(F283,F285,F287,F289)</f>
        <v>16103</v>
      </c>
      <c r="G282" s="32">
        <f>SUM(G283,G285,G287,G289)</f>
        <v>16103</v>
      </c>
    </row>
    <row r="283" spans="1:7" ht="62.25" customHeight="1" thickBot="1">
      <c r="A283" s="14">
        <v>276</v>
      </c>
      <c r="B283" s="31" t="s">
        <v>201</v>
      </c>
      <c r="C283" s="31" t="s">
        <v>244</v>
      </c>
      <c r="D283" s="14"/>
      <c r="E283" s="52" t="s">
        <v>245</v>
      </c>
      <c r="F283" s="32">
        <f>SUM(F284)</f>
        <v>6833</v>
      </c>
      <c r="G283" s="32">
        <f>SUM(G284)</f>
        <v>6833</v>
      </c>
    </row>
    <row r="284" spans="1:7" ht="19.5" customHeight="1" thickBot="1">
      <c r="A284" s="8">
        <v>277</v>
      </c>
      <c r="B284" s="31" t="s">
        <v>201</v>
      </c>
      <c r="C284" s="31" t="s">
        <v>244</v>
      </c>
      <c r="D284" s="14">
        <v>610</v>
      </c>
      <c r="E284" s="14" t="s">
        <v>239</v>
      </c>
      <c r="F284" s="32">
        <v>6833</v>
      </c>
      <c r="G284" s="32">
        <v>6833</v>
      </c>
    </row>
    <row r="285" spans="1:7" ht="110.25" customHeight="1" thickBot="1">
      <c r="A285" s="14">
        <v>278</v>
      </c>
      <c r="B285" s="31" t="s">
        <v>201</v>
      </c>
      <c r="C285" s="31" t="s">
        <v>243</v>
      </c>
      <c r="D285" s="14"/>
      <c r="E285" s="42" t="s">
        <v>246</v>
      </c>
      <c r="F285" s="32">
        <f>SUM(F286)</f>
        <v>7860</v>
      </c>
      <c r="G285" s="32">
        <f>SUM(G286)</f>
        <v>7860</v>
      </c>
    </row>
    <row r="286" spans="1:7" ht="15.75" thickBot="1">
      <c r="A286" s="8">
        <v>279</v>
      </c>
      <c r="B286" s="31" t="s">
        <v>201</v>
      </c>
      <c r="C286" s="31" t="s">
        <v>244</v>
      </c>
      <c r="D286" s="14">
        <v>610</v>
      </c>
      <c r="E286" s="14" t="s">
        <v>239</v>
      </c>
      <c r="F286" s="32">
        <v>7860</v>
      </c>
      <c r="G286" s="32">
        <v>7860</v>
      </c>
    </row>
    <row r="287" spans="1:7" ht="77.25" customHeight="1" thickBot="1">
      <c r="A287" s="14">
        <v>280</v>
      </c>
      <c r="B287" s="31" t="s">
        <v>201</v>
      </c>
      <c r="C287" s="31" t="s">
        <v>247</v>
      </c>
      <c r="D287" s="14"/>
      <c r="E287" s="33" t="s">
        <v>419</v>
      </c>
      <c r="F287" s="32">
        <f>SUM(F288)</f>
        <v>110</v>
      </c>
      <c r="G287" s="32">
        <f>SUM(G288)</f>
        <v>110</v>
      </c>
    </row>
    <row r="288" spans="1:7" ht="15.75" thickBot="1">
      <c r="A288" s="8">
        <v>281</v>
      </c>
      <c r="B288" s="31" t="s">
        <v>201</v>
      </c>
      <c r="C288" s="31" t="s">
        <v>247</v>
      </c>
      <c r="D288" s="14">
        <v>610</v>
      </c>
      <c r="E288" s="14" t="s">
        <v>239</v>
      </c>
      <c r="F288" s="32">
        <v>110</v>
      </c>
      <c r="G288" s="32">
        <v>110</v>
      </c>
    </row>
    <row r="289" spans="1:7" ht="44.25" customHeight="1" thickBot="1">
      <c r="A289" s="14">
        <v>282</v>
      </c>
      <c r="B289" s="31" t="s">
        <v>201</v>
      </c>
      <c r="C289" s="31" t="s">
        <v>401</v>
      </c>
      <c r="D289" s="14"/>
      <c r="E289" s="13" t="s">
        <v>402</v>
      </c>
      <c r="F289" s="32">
        <f>SUM(F290)</f>
        <v>1300</v>
      </c>
      <c r="G289" s="32">
        <f>SUM(G290)</f>
        <v>1300</v>
      </c>
    </row>
    <row r="290" spans="1:7" ht="43.5" thickBot="1">
      <c r="A290" s="8">
        <v>283</v>
      </c>
      <c r="B290" s="31" t="s">
        <v>201</v>
      </c>
      <c r="C290" s="31" t="s">
        <v>401</v>
      </c>
      <c r="D290" s="14">
        <v>630</v>
      </c>
      <c r="E290" s="14" t="s">
        <v>433</v>
      </c>
      <c r="F290" s="32">
        <v>1300</v>
      </c>
      <c r="G290" s="32">
        <v>1300</v>
      </c>
    </row>
    <row r="291" spans="1:7" ht="15.75" thickBot="1">
      <c r="A291" s="14">
        <v>284</v>
      </c>
      <c r="B291" s="28" t="s">
        <v>97</v>
      </c>
      <c r="C291" s="34"/>
      <c r="D291" s="29"/>
      <c r="E291" s="29" t="s">
        <v>203</v>
      </c>
      <c r="F291" s="30">
        <f>SUM(F292,F310)</f>
        <v>12286.400000000001</v>
      </c>
      <c r="G291" s="30">
        <f>SUM(G292,G310)</f>
        <v>12718.3</v>
      </c>
    </row>
    <row r="292" spans="1:7" ht="43.5" thickBot="1">
      <c r="A292" s="8">
        <v>285</v>
      </c>
      <c r="B292" s="31" t="s">
        <v>97</v>
      </c>
      <c r="C292" s="31" t="s">
        <v>110</v>
      </c>
      <c r="D292" s="14"/>
      <c r="E292" s="14" t="s">
        <v>313</v>
      </c>
      <c r="F292" s="32">
        <f>SUM(F293)</f>
        <v>1477</v>
      </c>
      <c r="G292" s="32">
        <f>SUM(G293)</f>
        <v>1477</v>
      </c>
    </row>
    <row r="293" spans="1:7" ht="57.75" thickBot="1">
      <c r="A293" s="14">
        <v>286</v>
      </c>
      <c r="B293" s="31" t="s">
        <v>97</v>
      </c>
      <c r="C293" s="31" t="s">
        <v>130</v>
      </c>
      <c r="D293" s="14"/>
      <c r="E293" s="14" t="s">
        <v>329</v>
      </c>
      <c r="F293" s="32">
        <f>SUM(F294,F296,F299,F302,F304,F306,F308)</f>
        <v>1477</v>
      </c>
      <c r="G293" s="32">
        <f>SUM(G294,G296,G299,G302,G304,G306,G308)</f>
        <v>1477</v>
      </c>
    </row>
    <row r="294" spans="1:7" ht="43.5" thickBot="1">
      <c r="A294" s="8">
        <v>287</v>
      </c>
      <c r="B294" s="31" t="s">
        <v>97</v>
      </c>
      <c r="C294" s="31" t="s">
        <v>257</v>
      </c>
      <c r="D294" s="14"/>
      <c r="E294" s="41" t="s">
        <v>308</v>
      </c>
      <c r="F294" s="32">
        <f>SUM(F295)</f>
        <v>200</v>
      </c>
      <c r="G294" s="32">
        <f>SUM(G295)</f>
        <v>200</v>
      </c>
    </row>
    <row r="295" spans="1:7" ht="43.5" thickBot="1">
      <c r="A295" s="14">
        <v>288</v>
      </c>
      <c r="B295" s="31" t="s">
        <v>97</v>
      </c>
      <c r="C295" s="31" t="s">
        <v>257</v>
      </c>
      <c r="D295" s="14">
        <v>240</v>
      </c>
      <c r="E295" s="14" t="s">
        <v>35</v>
      </c>
      <c r="F295" s="32">
        <v>200</v>
      </c>
      <c r="G295" s="32">
        <v>200</v>
      </c>
    </row>
    <row r="296" spans="1:7" ht="49.5" customHeight="1" thickBot="1">
      <c r="A296" s="8">
        <v>289</v>
      </c>
      <c r="B296" s="31" t="s">
        <v>97</v>
      </c>
      <c r="C296" s="31" t="s">
        <v>255</v>
      </c>
      <c r="D296" s="14"/>
      <c r="E296" s="53" t="s">
        <v>256</v>
      </c>
      <c r="F296" s="32">
        <f>SUM(F297,F298)</f>
        <v>100</v>
      </c>
      <c r="G296" s="32">
        <f>SUM(G297,G298)</f>
        <v>100</v>
      </c>
    </row>
    <row r="297" spans="1:7" ht="31.5" customHeight="1" thickBot="1">
      <c r="A297" s="14">
        <v>290</v>
      </c>
      <c r="B297" s="31" t="s">
        <v>97</v>
      </c>
      <c r="C297" s="31" t="s">
        <v>255</v>
      </c>
      <c r="D297" s="14">
        <v>110</v>
      </c>
      <c r="E297" s="14" t="s">
        <v>44</v>
      </c>
      <c r="F297" s="32">
        <v>24</v>
      </c>
      <c r="G297" s="32">
        <v>24</v>
      </c>
    </row>
    <row r="298" spans="1:7" ht="43.5" thickBot="1">
      <c r="A298" s="8">
        <v>291</v>
      </c>
      <c r="B298" s="31" t="s">
        <v>97</v>
      </c>
      <c r="C298" s="31" t="s">
        <v>255</v>
      </c>
      <c r="D298" s="14">
        <v>240</v>
      </c>
      <c r="E298" s="14" t="s">
        <v>35</v>
      </c>
      <c r="F298" s="32">
        <v>76</v>
      </c>
      <c r="G298" s="32">
        <v>76</v>
      </c>
    </row>
    <row r="299" spans="1:7" ht="29.25" thickBot="1">
      <c r="A299" s="14">
        <v>292</v>
      </c>
      <c r="B299" s="31" t="s">
        <v>97</v>
      </c>
      <c r="C299" s="31" t="s">
        <v>209</v>
      </c>
      <c r="D299" s="14"/>
      <c r="E299" s="33" t="s">
        <v>208</v>
      </c>
      <c r="F299" s="32">
        <f>SUM(F300,F301)</f>
        <v>183</v>
      </c>
      <c r="G299" s="32">
        <f>SUM(G300,G301)</f>
        <v>183</v>
      </c>
    </row>
    <row r="300" spans="1:7" ht="29.25" thickBot="1">
      <c r="A300" s="8">
        <v>293</v>
      </c>
      <c r="B300" s="31" t="s">
        <v>97</v>
      </c>
      <c r="C300" s="31" t="s">
        <v>209</v>
      </c>
      <c r="D300" s="14">
        <v>110</v>
      </c>
      <c r="E300" s="14" t="s">
        <v>44</v>
      </c>
      <c r="F300" s="32">
        <v>33</v>
      </c>
      <c r="G300" s="32">
        <v>33</v>
      </c>
    </row>
    <row r="301" spans="1:7" ht="43.5" thickBot="1">
      <c r="A301" s="14">
        <v>294</v>
      </c>
      <c r="B301" s="31" t="s">
        <v>97</v>
      </c>
      <c r="C301" s="31" t="s">
        <v>209</v>
      </c>
      <c r="D301" s="14">
        <v>240</v>
      </c>
      <c r="E301" s="14" t="s">
        <v>35</v>
      </c>
      <c r="F301" s="32">
        <v>150</v>
      </c>
      <c r="G301" s="32">
        <v>150</v>
      </c>
    </row>
    <row r="302" spans="1:7" ht="64.5" customHeight="1" thickBot="1">
      <c r="A302" s="8">
        <v>295</v>
      </c>
      <c r="B302" s="31" t="s">
        <v>97</v>
      </c>
      <c r="C302" s="31" t="s">
        <v>169</v>
      </c>
      <c r="D302" s="14"/>
      <c r="E302" s="38" t="s">
        <v>420</v>
      </c>
      <c r="F302" s="32">
        <f>SUM(F303)</f>
        <v>150</v>
      </c>
      <c r="G302" s="32">
        <f>SUM(G303)</f>
        <v>150</v>
      </c>
    </row>
    <row r="303" spans="1:7" ht="43.5" thickBot="1">
      <c r="A303" s="14">
        <v>296</v>
      </c>
      <c r="B303" s="31" t="s">
        <v>97</v>
      </c>
      <c r="C303" s="31" t="s">
        <v>169</v>
      </c>
      <c r="D303" s="14">
        <v>240</v>
      </c>
      <c r="E303" s="14" t="s">
        <v>35</v>
      </c>
      <c r="F303" s="32">
        <v>150</v>
      </c>
      <c r="G303" s="32">
        <v>150</v>
      </c>
    </row>
    <row r="304" spans="1:7" ht="43.5" thickBot="1">
      <c r="A304" s="8">
        <v>297</v>
      </c>
      <c r="B304" s="31" t="s">
        <v>97</v>
      </c>
      <c r="C304" s="31" t="s">
        <v>170</v>
      </c>
      <c r="D304" s="14"/>
      <c r="E304" s="38" t="s">
        <v>309</v>
      </c>
      <c r="F304" s="32">
        <f>SUM(F305)</f>
        <v>450</v>
      </c>
      <c r="G304" s="32">
        <f>SUM(G305)</f>
        <v>450</v>
      </c>
    </row>
    <row r="305" spans="1:7" ht="43.5" thickBot="1">
      <c r="A305" s="14">
        <v>298</v>
      </c>
      <c r="B305" s="31" t="s">
        <v>97</v>
      </c>
      <c r="C305" s="31" t="s">
        <v>170</v>
      </c>
      <c r="D305" s="14">
        <v>240</v>
      </c>
      <c r="E305" s="14" t="s">
        <v>35</v>
      </c>
      <c r="F305" s="32">
        <v>450</v>
      </c>
      <c r="G305" s="32">
        <v>450</v>
      </c>
    </row>
    <row r="306" spans="1:7" ht="45.75" customHeight="1" thickBot="1">
      <c r="A306" s="8">
        <v>299</v>
      </c>
      <c r="B306" s="31" t="s">
        <v>97</v>
      </c>
      <c r="C306" s="31" t="s">
        <v>214</v>
      </c>
      <c r="D306" s="33"/>
      <c r="E306" s="33" t="s">
        <v>221</v>
      </c>
      <c r="F306" s="32">
        <f>SUM(F307)</f>
        <v>300</v>
      </c>
      <c r="G306" s="32">
        <f>SUM(G307)</f>
        <v>300</v>
      </c>
    </row>
    <row r="307" spans="1:7" ht="43.5" thickBot="1">
      <c r="A307" s="14">
        <v>300</v>
      </c>
      <c r="B307" s="31" t="s">
        <v>97</v>
      </c>
      <c r="C307" s="31" t="s">
        <v>214</v>
      </c>
      <c r="D307" s="14">
        <v>240</v>
      </c>
      <c r="E307" s="14" t="s">
        <v>35</v>
      </c>
      <c r="F307" s="32">
        <v>300</v>
      </c>
      <c r="G307" s="32">
        <v>300</v>
      </c>
    </row>
    <row r="308" spans="1:7" ht="57.75" thickBot="1">
      <c r="A308" s="8">
        <v>301</v>
      </c>
      <c r="B308" s="31" t="s">
        <v>97</v>
      </c>
      <c r="C308" s="31" t="s">
        <v>258</v>
      </c>
      <c r="D308" s="14"/>
      <c r="E308" s="42" t="s">
        <v>259</v>
      </c>
      <c r="F308" s="32">
        <f>SUM(F309)</f>
        <v>94</v>
      </c>
      <c r="G308" s="32">
        <f>SUM(G309)</f>
        <v>94</v>
      </c>
    </row>
    <row r="309" spans="1:7" ht="43.5" thickBot="1">
      <c r="A309" s="14">
        <v>302</v>
      </c>
      <c r="B309" s="31" t="s">
        <v>97</v>
      </c>
      <c r="C309" s="31" t="s">
        <v>258</v>
      </c>
      <c r="D309" s="14">
        <v>240</v>
      </c>
      <c r="E309" s="14" t="s">
        <v>35</v>
      </c>
      <c r="F309" s="32">
        <v>94</v>
      </c>
      <c r="G309" s="32">
        <v>94</v>
      </c>
    </row>
    <row r="310" spans="1:7" ht="46.5" customHeight="1" thickBot="1">
      <c r="A310" s="8">
        <v>303</v>
      </c>
      <c r="B310" s="31" t="s">
        <v>97</v>
      </c>
      <c r="C310" s="31" t="s">
        <v>137</v>
      </c>
      <c r="D310" s="33"/>
      <c r="E310" s="14" t="s">
        <v>330</v>
      </c>
      <c r="F310" s="32">
        <f>SUM(F311)</f>
        <v>10809.400000000001</v>
      </c>
      <c r="G310" s="32">
        <f>SUM(G311)</f>
        <v>11241.3</v>
      </c>
    </row>
    <row r="311" spans="1:7" ht="57.75" thickBot="1">
      <c r="A311" s="14">
        <v>304</v>
      </c>
      <c r="B311" s="31" t="s">
        <v>97</v>
      </c>
      <c r="C311" s="31" t="s">
        <v>144</v>
      </c>
      <c r="D311" s="14"/>
      <c r="E311" s="14" t="s">
        <v>331</v>
      </c>
      <c r="F311" s="32">
        <f>SUM(F312,F314,F316)</f>
        <v>10809.400000000001</v>
      </c>
      <c r="G311" s="32">
        <f>SUM(G312,G314,G316)</f>
        <v>11241.3</v>
      </c>
    </row>
    <row r="312" spans="1:7" ht="33" customHeight="1" thickBot="1">
      <c r="A312" s="8">
        <v>305</v>
      </c>
      <c r="B312" s="31" t="s">
        <v>97</v>
      </c>
      <c r="C312" s="31" t="s">
        <v>145</v>
      </c>
      <c r="D312" s="33"/>
      <c r="E312" s="33" t="s">
        <v>146</v>
      </c>
      <c r="F312" s="32">
        <f>SUM(F313)</f>
        <v>3809</v>
      </c>
      <c r="G312" s="32">
        <f>SUM(G313)</f>
        <v>3961</v>
      </c>
    </row>
    <row r="313" spans="1:7" ht="15.75" thickBot="1">
      <c r="A313" s="14">
        <v>306</v>
      </c>
      <c r="B313" s="31" t="s">
        <v>97</v>
      </c>
      <c r="C313" s="31" t="s">
        <v>145</v>
      </c>
      <c r="D313" s="14">
        <v>610</v>
      </c>
      <c r="E313" s="14" t="s">
        <v>239</v>
      </c>
      <c r="F313" s="36">
        <v>3809</v>
      </c>
      <c r="G313" s="36">
        <v>3961</v>
      </c>
    </row>
    <row r="314" spans="1:7" ht="72" thickBot="1">
      <c r="A314" s="8">
        <v>307</v>
      </c>
      <c r="B314" s="31" t="s">
        <v>97</v>
      </c>
      <c r="C314" s="31" t="s">
        <v>147</v>
      </c>
      <c r="D314" s="33"/>
      <c r="E314" s="54" t="s">
        <v>380</v>
      </c>
      <c r="F314" s="32">
        <f>SUM(F315)</f>
        <v>6244.2</v>
      </c>
      <c r="G314" s="32">
        <f>SUM(G315)</f>
        <v>6493.9</v>
      </c>
    </row>
    <row r="315" spans="1:7" ht="15.75" thickBot="1">
      <c r="A315" s="14">
        <v>308</v>
      </c>
      <c r="B315" s="31" t="s">
        <v>97</v>
      </c>
      <c r="C315" s="31" t="s">
        <v>147</v>
      </c>
      <c r="D315" s="14">
        <v>610</v>
      </c>
      <c r="E315" s="14" t="s">
        <v>239</v>
      </c>
      <c r="F315" s="32">
        <v>6244.2</v>
      </c>
      <c r="G315" s="32">
        <v>6493.9</v>
      </c>
    </row>
    <row r="316" spans="1:7" ht="135.75" customHeight="1" thickBot="1">
      <c r="A316" s="8">
        <v>309</v>
      </c>
      <c r="B316" s="31" t="s">
        <v>97</v>
      </c>
      <c r="C316" s="31" t="s">
        <v>311</v>
      </c>
      <c r="D316" s="14"/>
      <c r="E316" s="55" t="s">
        <v>310</v>
      </c>
      <c r="F316" s="32">
        <f>SUM(F317)</f>
        <v>756.2</v>
      </c>
      <c r="G316" s="32">
        <f>SUM(G317)</f>
        <v>786.4</v>
      </c>
    </row>
    <row r="317" spans="1:7" ht="15.75" thickBot="1">
      <c r="A317" s="14">
        <v>310</v>
      </c>
      <c r="B317" s="31" t="s">
        <v>97</v>
      </c>
      <c r="C317" s="31" t="s">
        <v>311</v>
      </c>
      <c r="D317" s="14">
        <v>610</v>
      </c>
      <c r="E317" s="14" t="s">
        <v>239</v>
      </c>
      <c r="F317" s="32">
        <v>756.2</v>
      </c>
      <c r="G317" s="32">
        <v>786.4</v>
      </c>
    </row>
    <row r="318" spans="1:7" ht="15.75" thickBot="1">
      <c r="A318" s="8">
        <v>311</v>
      </c>
      <c r="B318" s="28" t="s">
        <v>98</v>
      </c>
      <c r="C318" s="34"/>
      <c r="D318" s="29"/>
      <c r="E318" s="29" t="s">
        <v>20</v>
      </c>
      <c r="F318" s="30">
        <f>SUM(F319,F327)</f>
        <v>17050.400000000001</v>
      </c>
      <c r="G318" s="30">
        <f>SUM(G319,G327)</f>
        <v>17052.2</v>
      </c>
    </row>
    <row r="319" spans="1:7" ht="45" customHeight="1" thickBot="1">
      <c r="A319" s="14">
        <v>312</v>
      </c>
      <c r="B319" s="31" t="s">
        <v>98</v>
      </c>
      <c r="C319" s="31" t="s">
        <v>137</v>
      </c>
      <c r="D319" s="33"/>
      <c r="E319" s="14" t="s">
        <v>332</v>
      </c>
      <c r="F319" s="32">
        <f>SUM(F320)</f>
        <v>14550.4</v>
      </c>
      <c r="G319" s="32">
        <f>SUM(G320)</f>
        <v>14552.2</v>
      </c>
    </row>
    <row r="320" spans="1:7" ht="57.75" thickBot="1">
      <c r="A320" s="8">
        <v>313</v>
      </c>
      <c r="B320" s="31" t="s">
        <v>98</v>
      </c>
      <c r="C320" s="31" t="s">
        <v>148</v>
      </c>
      <c r="D320" s="33"/>
      <c r="E320" s="14" t="s">
        <v>372</v>
      </c>
      <c r="F320" s="32">
        <f>SUM(F321,F325)</f>
        <v>14550.4</v>
      </c>
      <c r="G320" s="32">
        <f>SUM(G321,G325)</f>
        <v>14552.2</v>
      </c>
    </row>
    <row r="321" spans="1:7" ht="29.25" thickBot="1">
      <c r="A321" s="14">
        <v>314</v>
      </c>
      <c r="B321" s="31" t="s">
        <v>98</v>
      </c>
      <c r="C321" s="31" t="s">
        <v>149</v>
      </c>
      <c r="D321" s="33"/>
      <c r="E321" s="33" t="s">
        <v>60</v>
      </c>
      <c r="F321" s="32">
        <f>SUM(F322,F323,F324)</f>
        <v>14505</v>
      </c>
      <c r="G321" s="32">
        <f>SUM(G322,G323,G324)</f>
        <v>14505</v>
      </c>
    </row>
    <row r="322" spans="1:7" ht="29.25" thickBot="1">
      <c r="A322" s="8">
        <v>315</v>
      </c>
      <c r="B322" s="31" t="s">
        <v>98</v>
      </c>
      <c r="C322" s="31" t="s">
        <v>149</v>
      </c>
      <c r="D322" s="14">
        <v>110</v>
      </c>
      <c r="E322" s="14" t="s">
        <v>44</v>
      </c>
      <c r="F322" s="32">
        <v>11587.8</v>
      </c>
      <c r="G322" s="32">
        <v>11587.8</v>
      </c>
    </row>
    <row r="323" spans="1:7" ht="43.5" thickBot="1">
      <c r="A323" s="14">
        <v>316</v>
      </c>
      <c r="B323" s="31" t="s">
        <v>98</v>
      </c>
      <c r="C323" s="31" t="s">
        <v>149</v>
      </c>
      <c r="D323" s="14">
        <v>240</v>
      </c>
      <c r="E323" s="14" t="s">
        <v>35</v>
      </c>
      <c r="F323" s="32">
        <v>2907.2</v>
      </c>
      <c r="G323" s="32">
        <v>2907.2</v>
      </c>
    </row>
    <row r="324" spans="1:7" ht="15.75" thickBot="1">
      <c r="A324" s="8">
        <v>317</v>
      </c>
      <c r="B324" s="31" t="s">
        <v>98</v>
      </c>
      <c r="C324" s="31" t="s">
        <v>149</v>
      </c>
      <c r="D324" s="14">
        <v>850</v>
      </c>
      <c r="E324" s="14" t="s">
        <v>21</v>
      </c>
      <c r="F324" s="32">
        <v>10</v>
      </c>
      <c r="G324" s="32">
        <v>10</v>
      </c>
    </row>
    <row r="325" spans="1:7" ht="160.5" customHeight="1" thickBot="1">
      <c r="A325" s="14">
        <v>318</v>
      </c>
      <c r="B325" s="31" t="s">
        <v>98</v>
      </c>
      <c r="C325" s="31" t="s">
        <v>388</v>
      </c>
      <c r="D325" s="14"/>
      <c r="E325" s="55" t="s">
        <v>421</v>
      </c>
      <c r="F325" s="32">
        <f>SUM(F326)</f>
        <v>45.4</v>
      </c>
      <c r="G325" s="32">
        <f>SUM(G326)</f>
        <v>47.2</v>
      </c>
    </row>
    <row r="326" spans="1:7" ht="29.25" thickBot="1">
      <c r="A326" s="8">
        <v>319</v>
      </c>
      <c r="B326" s="31" t="s">
        <v>98</v>
      </c>
      <c r="C326" s="31" t="s">
        <v>388</v>
      </c>
      <c r="D326" s="14">
        <v>110</v>
      </c>
      <c r="E326" s="14" t="s">
        <v>44</v>
      </c>
      <c r="F326" s="32">
        <v>45.4</v>
      </c>
      <c r="G326" s="32">
        <v>47.2</v>
      </c>
    </row>
    <row r="327" spans="1:7" ht="29.25" thickBot="1">
      <c r="A327" s="14">
        <v>320</v>
      </c>
      <c r="B327" s="31" t="s">
        <v>98</v>
      </c>
      <c r="C327" s="31" t="s">
        <v>106</v>
      </c>
      <c r="D327" s="14"/>
      <c r="E327" s="14" t="s">
        <v>413</v>
      </c>
      <c r="F327" s="32">
        <f>SUM(F328)</f>
        <v>2500</v>
      </c>
      <c r="G327" s="32">
        <f>SUM(G328)</f>
        <v>2500</v>
      </c>
    </row>
    <row r="328" spans="1:7" ht="28.5" customHeight="1" thickBot="1">
      <c r="A328" s="8">
        <v>321</v>
      </c>
      <c r="B328" s="31" t="s">
        <v>98</v>
      </c>
      <c r="C328" s="31" t="s">
        <v>108</v>
      </c>
      <c r="D328" s="14"/>
      <c r="E328" s="33" t="s">
        <v>114</v>
      </c>
      <c r="F328" s="32">
        <f>SUM(F329)</f>
        <v>2500</v>
      </c>
      <c r="G328" s="32">
        <f>SUM(G329)</f>
        <v>2500</v>
      </c>
    </row>
    <row r="329" spans="1:7" ht="43.5" thickBot="1">
      <c r="A329" s="14">
        <v>322</v>
      </c>
      <c r="B329" s="31" t="s">
        <v>98</v>
      </c>
      <c r="C329" s="31" t="s">
        <v>108</v>
      </c>
      <c r="D329" s="14">
        <v>120</v>
      </c>
      <c r="E329" s="14" t="s">
        <v>42</v>
      </c>
      <c r="F329" s="32">
        <v>2500</v>
      </c>
      <c r="G329" s="32">
        <v>2500</v>
      </c>
    </row>
    <row r="330" spans="1:7" ht="15.75" thickBot="1">
      <c r="A330" s="8">
        <v>323</v>
      </c>
      <c r="B330" s="34" t="s">
        <v>99</v>
      </c>
      <c r="C330" s="34"/>
      <c r="D330" s="45"/>
      <c r="E330" s="45" t="s">
        <v>22</v>
      </c>
      <c r="F330" s="27">
        <f>SUM(F331)</f>
        <v>74386.600000000006</v>
      </c>
      <c r="G330" s="27">
        <f>SUM(G331)</f>
        <v>73289.2497</v>
      </c>
    </row>
    <row r="331" spans="1:7" ht="15.75" thickBot="1">
      <c r="A331" s="14">
        <v>324</v>
      </c>
      <c r="B331" s="28" t="s">
        <v>100</v>
      </c>
      <c r="C331" s="28"/>
      <c r="D331" s="29"/>
      <c r="E331" s="29" t="s">
        <v>23</v>
      </c>
      <c r="F331" s="30">
        <f>SUM(F332)</f>
        <v>74386.600000000006</v>
      </c>
      <c r="G331" s="30">
        <f>SUM(G332)</f>
        <v>73289.2497</v>
      </c>
    </row>
    <row r="332" spans="1:7" ht="46.5" customHeight="1" thickBot="1">
      <c r="A332" s="8">
        <v>325</v>
      </c>
      <c r="B332" s="31" t="s">
        <v>100</v>
      </c>
      <c r="C332" s="31" t="s">
        <v>260</v>
      </c>
      <c r="D332" s="33"/>
      <c r="E332" s="14" t="s">
        <v>325</v>
      </c>
      <c r="F332" s="32">
        <f>SUM(F333,F342)</f>
        <v>74386.600000000006</v>
      </c>
      <c r="G332" s="32">
        <f>SUM(G333,G342)</f>
        <v>73289.2497</v>
      </c>
    </row>
    <row r="333" spans="1:7" ht="45" customHeight="1" thickBot="1">
      <c r="A333" s="14">
        <v>326</v>
      </c>
      <c r="B333" s="31" t="s">
        <v>100</v>
      </c>
      <c r="C333" s="31" t="s">
        <v>262</v>
      </c>
      <c r="D333" s="33"/>
      <c r="E333" s="14" t="s">
        <v>368</v>
      </c>
      <c r="F333" s="32">
        <f>SUM(F334,F336,F338,F340)</f>
        <v>70434</v>
      </c>
      <c r="G333" s="32">
        <f>SUM(G334,G336,G338,G340)</f>
        <v>70434</v>
      </c>
    </row>
    <row r="334" spans="1:7" ht="47.25" customHeight="1" thickBot="1">
      <c r="A334" s="8">
        <v>327</v>
      </c>
      <c r="B334" s="31" t="s">
        <v>100</v>
      </c>
      <c r="C334" s="31" t="s">
        <v>263</v>
      </c>
      <c r="D334" s="33"/>
      <c r="E334" s="33" t="s">
        <v>61</v>
      </c>
      <c r="F334" s="32">
        <f>SUM(F335)</f>
        <v>15275.5</v>
      </c>
      <c r="G334" s="32">
        <f>SUM(G335)</f>
        <v>15275.5</v>
      </c>
    </row>
    <row r="335" spans="1:7" ht="15.75" thickBot="1">
      <c r="A335" s="14">
        <v>328</v>
      </c>
      <c r="B335" s="31" t="s">
        <v>100</v>
      </c>
      <c r="C335" s="31" t="s">
        <v>263</v>
      </c>
      <c r="D335" s="14">
        <v>610</v>
      </c>
      <c r="E335" s="14" t="s">
        <v>239</v>
      </c>
      <c r="F335" s="32">
        <v>15275.5</v>
      </c>
      <c r="G335" s="32">
        <v>15275.5</v>
      </c>
    </row>
    <row r="336" spans="1:7" ht="29.25" thickBot="1">
      <c r="A336" s="8">
        <v>329</v>
      </c>
      <c r="B336" s="31" t="s">
        <v>100</v>
      </c>
      <c r="C336" s="31" t="s">
        <v>264</v>
      </c>
      <c r="D336" s="14"/>
      <c r="E336" s="42" t="s">
        <v>226</v>
      </c>
      <c r="F336" s="32">
        <f>SUM(F337)</f>
        <v>500</v>
      </c>
      <c r="G336" s="32">
        <f>SUM(G337)</f>
        <v>500</v>
      </c>
    </row>
    <row r="337" spans="1:7" ht="15.75" thickBot="1">
      <c r="A337" s="14">
        <v>330</v>
      </c>
      <c r="B337" s="31" t="s">
        <v>100</v>
      </c>
      <c r="C337" s="31" t="s">
        <v>264</v>
      </c>
      <c r="D337" s="14">
        <v>610</v>
      </c>
      <c r="E337" s="14" t="s">
        <v>239</v>
      </c>
      <c r="F337" s="32">
        <v>500</v>
      </c>
      <c r="G337" s="32">
        <v>500</v>
      </c>
    </row>
    <row r="338" spans="1:7" ht="29.25" thickBot="1">
      <c r="A338" s="8">
        <v>331</v>
      </c>
      <c r="B338" s="31" t="s">
        <v>100</v>
      </c>
      <c r="C338" s="31" t="s">
        <v>265</v>
      </c>
      <c r="D338" s="33"/>
      <c r="E338" s="33" t="s">
        <v>62</v>
      </c>
      <c r="F338" s="32">
        <f>SUM(F339)</f>
        <v>54158.5</v>
      </c>
      <c r="G338" s="32">
        <f>SUM(G339)</f>
        <v>54158.5</v>
      </c>
    </row>
    <row r="339" spans="1:7" ht="15.75" thickBot="1">
      <c r="A339" s="14">
        <v>332</v>
      </c>
      <c r="B339" s="31" t="s">
        <v>100</v>
      </c>
      <c r="C339" s="31" t="s">
        <v>265</v>
      </c>
      <c r="D339" s="14">
        <v>610</v>
      </c>
      <c r="E339" s="14" t="s">
        <v>239</v>
      </c>
      <c r="F339" s="32">
        <v>54158.5</v>
      </c>
      <c r="G339" s="32">
        <v>54158.5</v>
      </c>
    </row>
    <row r="340" spans="1:7" ht="109.5" customHeight="1" thickBot="1">
      <c r="A340" s="8">
        <v>333</v>
      </c>
      <c r="B340" s="31" t="s">
        <v>100</v>
      </c>
      <c r="C340" s="31" t="s">
        <v>266</v>
      </c>
      <c r="D340" s="14"/>
      <c r="E340" s="42" t="s">
        <v>267</v>
      </c>
      <c r="F340" s="32">
        <f>SUM(F341)</f>
        <v>500</v>
      </c>
      <c r="G340" s="32">
        <f>SUM(G341)</f>
        <v>500</v>
      </c>
    </row>
    <row r="341" spans="1:7" ht="15.75" thickBot="1">
      <c r="A341" s="14">
        <v>334</v>
      </c>
      <c r="B341" s="31" t="s">
        <v>100</v>
      </c>
      <c r="C341" s="31" t="s">
        <v>266</v>
      </c>
      <c r="D341" s="14">
        <v>610</v>
      </c>
      <c r="E341" s="14" t="s">
        <v>239</v>
      </c>
      <c r="F341" s="32">
        <v>500</v>
      </c>
      <c r="G341" s="32">
        <v>500</v>
      </c>
    </row>
    <row r="342" spans="1:7" ht="57.75" thickBot="1">
      <c r="A342" s="8">
        <v>335</v>
      </c>
      <c r="B342" s="31" t="s">
        <v>100</v>
      </c>
      <c r="C342" s="31" t="s">
        <v>268</v>
      </c>
      <c r="D342" s="14"/>
      <c r="E342" s="56" t="s">
        <v>369</v>
      </c>
      <c r="F342" s="32">
        <f>SUM(F343,F345,F347)</f>
        <v>3952.6</v>
      </c>
      <c r="G342" s="32">
        <f>SUM(G343,G345,G347)</f>
        <v>2855.2496999999998</v>
      </c>
    </row>
    <row r="343" spans="1:7" ht="153.75" customHeight="1" thickBot="1">
      <c r="A343" s="14">
        <v>336</v>
      </c>
      <c r="B343" s="31" t="s">
        <v>100</v>
      </c>
      <c r="C343" s="31" t="s">
        <v>269</v>
      </c>
      <c r="D343" s="14"/>
      <c r="E343" s="57" t="s">
        <v>270</v>
      </c>
      <c r="F343" s="32">
        <f>SUM(F344)</f>
        <v>3152.6</v>
      </c>
      <c r="G343" s="32">
        <f>SUM(G344)</f>
        <v>2055.2496999999998</v>
      </c>
    </row>
    <row r="344" spans="1:7" ht="15.75" thickBot="1">
      <c r="A344" s="8">
        <v>337</v>
      </c>
      <c r="B344" s="31" t="s">
        <v>100</v>
      </c>
      <c r="C344" s="31" t="s">
        <v>269</v>
      </c>
      <c r="D344" s="14">
        <v>610</v>
      </c>
      <c r="E344" s="14" t="s">
        <v>239</v>
      </c>
      <c r="F344" s="32">
        <v>3152.6</v>
      </c>
      <c r="G344" s="32">
        <v>2055.2496999999998</v>
      </c>
    </row>
    <row r="345" spans="1:7" ht="48.75" customHeight="1" thickBot="1">
      <c r="A345" s="14">
        <v>338</v>
      </c>
      <c r="B345" s="31" t="s">
        <v>100</v>
      </c>
      <c r="C345" s="31" t="s">
        <v>271</v>
      </c>
      <c r="D345" s="14"/>
      <c r="E345" s="42" t="s">
        <v>272</v>
      </c>
      <c r="F345" s="32">
        <f>SUM(F346)</f>
        <v>400</v>
      </c>
      <c r="G345" s="32">
        <f>SUM(G346)</f>
        <v>400</v>
      </c>
    </row>
    <row r="346" spans="1:7" ht="15.75" thickBot="1">
      <c r="A346" s="8">
        <v>339</v>
      </c>
      <c r="B346" s="31" t="s">
        <v>100</v>
      </c>
      <c r="C346" s="31" t="s">
        <v>271</v>
      </c>
      <c r="D346" s="14">
        <v>610</v>
      </c>
      <c r="E346" s="14" t="s">
        <v>239</v>
      </c>
      <c r="F346" s="32">
        <v>400</v>
      </c>
      <c r="G346" s="32">
        <v>400</v>
      </c>
    </row>
    <row r="347" spans="1:7" ht="57.75" thickBot="1">
      <c r="A347" s="14">
        <v>340</v>
      </c>
      <c r="B347" s="31" t="s">
        <v>100</v>
      </c>
      <c r="C347" s="31" t="s">
        <v>273</v>
      </c>
      <c r="D347" s="14"/>
      <c r="E347" s="42" t="s">
        <v>274</v>
      </c>
      <c r="F347" s="32">
        <f>SUM(F348)</f>
        <v>400</v>
      </c>
      <c r="G347" s="32">
        <f>SUM(G348)</f>
        <v>400</v>
      </c>
    </row>
    <row r="348" spans="1:7" ht="15.75" thickBot="1">
      <c r="A348" s="8">
        <v>341</v>
      </c>
      <c r="B348" s="31" t="s">
        <v>100</v>
      </c>
      <c r="C348" s="31" t="s">
        <v>273</v>
      </c>
      <c r="D348" s="14">
        <v>610</v>
      </c>
      <c r="E348" s="14" t="s">
        <v>239</v>
      </c>
      <c r="F348" s="32">
        <v>400</v>
      </c>
      <c r="G348" s="32">
        <v>400</v>
      </c>
    </row>
    <row r="349" spans="1:7" ht="15.75" thickBot="1">
      <c r="A349" s="14">
        <v>342</v>
      </c>
      <c r="B349" s="34" t="s">
        <v>161</v>
      </c>
      <c r="C349" s="34"/>
      <c r="D349" s="45"/>
      <c r="E349" s="45" t="s">
        <v>24</v>
      </c>
      <c r="F349" s="27">
        <f>SUM(F350,F355,F379)</f>
        <v>82617.031829999993</v>
      </c>
      <c r="G349" s="27">
        <f>SUM(G350,G355,G379)</f>
        <v>82616.931830000001</v>
      </c>
    </row>
    <row r="350" spans="1:7" ht="15.75" thickBot="1">
      <c r="A350" s="8">
        <v>343</v>
      </c>
      <c r="B350" s="28" t="s">
        <v>434</v>
      </c>
      <c r="C350" s="34"/>
      <c r="D350" s="45"/>
      <c r="E350" s="29" t="s">
        <v>435</v>
      </c>
      <c r="F350" s="30">
        <f t="shared" ref="F350:G353" si="9">SUM(F351)</f>
        <v>5997.7318299999997</v>
      </c>
      <c r="G350" s="30">
        <f t="shared" si="9"/>
        <v>5997.7318299999997</v>
      </c>
    </row>
    <row r="351" spans="1:7" ht="43.5" thickBot="1">
      <c r="A351" s="14">
        <v>344</v>
      </c>
      <c r="B351" s="31" t="s">
        <v>434</v>
      </c>
      <c r="C351" s="31" t="s">
        <v>110</v>
      </c>
      <c r="D351" s="33"/>
      <c r="E351" s="14" t="s">
        <v>313</v>
      </c>
      <c r="F351" s="32">
        <f t="shared" si="9"/>
        <v>5997.7318299999997</v>
      </c>
      <c r="G351" s="32">
        <f t="shared" si="9"/>
        <v>5997.7318299999997</v>
      </c>
    </row>
    <row r="352" spans="1:7" ht="57.75" thickBot="1">
      <c r="A352" s="8">
        <v>345</v>
      </c>
      <c r="B352" s="31" t="s">
        <v>434</v>
      </c>
      <c r="C352" s="31" t="s">
        <v>133</v>
      </c>
      <c r="D352" s="33"/>
      <c r="E352" s="14" t="s">
        <v>314</v>
      </c>
      <c r="F352" s="32">
        <f t="shared" si="9"/>
        <v>5997.7318299999997</v>
      </c>
      <c r="G352" s="32">
        <f t="shared" si="9"/>
        <v>5997.7318299999997</v>
      </c>
    </row>
    <row r="353" spans="1:7" ht="86.25" thickBot="1">
      <c r="A353" s="14">
        <v>346</v>
      </c>
      <c r="B353" s="31" t="s">
        <v>434</v>
      </c>
      <c r="C353" s="31" t="s">
        <v>232</v>
      </c>
      <c r="D353" s="33"/>
      <c r="E353" s="42" t="s">
        <v>358</v>
      </c>
      <c r="F353" s="32">
        <f t="shared" si="9"/>
        <v>5997.7318299999997</v>
      </c>
      <c r="G353" s="32">
        <f t="shared" si="9"/>
        <v>5997.7318299999997</v>
      </c>
    </row>
    <row r="354" spans="1:7" ht="43.5" thickBot="1">
      <c r="A354" s="8">
        <v>347</v>
      </c>
      <c r="B354" s="31" t="s">
        <v>434</v>
      </c>
      <c r="C354" s="31" t="s">
        <v>232</v>
      </c>
      <c r="D354" s="14">
        <v>320</v>
      </c>
      <c r="E354" s="14" t="s">
        <v>63</v>
      </c>
      <c r="F354" s="32">
        <v>5997.7318299999997</v>
      </c>
      <c r="G354" s="32">
        <v>5997.7318299999997</v>
      </c>
    </row>
    <row r="355" spans="1:7" ht="15.75" thickBot="1">
      <c r="A355" s="14">
        <v>348</v>
      </c>
      <c r="B355" s="28" t="s">
        <v>101</v>
      </c>
      <c r="C355" s="28"/>
      <c r="D355" s="29"/>
      <c r="E355" s="29" t="s">
        <v>25</v>
      </c>
      <c r="F355" s="30">
        <f>SUM(F356,F376)</f>
        <v>72516.908199999991</v>
      </c>
      <c r="G355" s="30">
        <f>SUM(G356,G376)</f>
        <v>72437.792529999992</v>
      </c>
    </row>
    <row r="356" spans="1:7" ht="45.75" customHeight="1" thickBot="1">
      <c r="A356" s="8">
        <v>349</v>
      </c>
      <c r="B356" s="31">
        <v>1003</v>
      </c>
      <c r="C356" s="31" t="s">
        <v>110</v>
      </c>
      <c r="D356" s="33"/>
      <c r="E356" s="14" t="s">
        <v>313</v>
      </c>
      <c r="F356" s="32">
        <f>SUM(F357,F367,F370,F373)</f>
        <v>72316.908199999991</v>
      </c>
      <c r="G356" s="32">
        <f>SUM(G357,G367,G370,G373)</f>
        <v>72237.792529999992</v>
      </c>
    </row>
    <row r="357" spans="1:7" ht="60.75" customHeight="1" thickBot="1">
      <c r="A357" s="14">
        <v>350</v>
      </c>
      <c r="B357" s="31" t="s">
        <v>101</v>
      </c>
      <c r="C357" s="31" t="s">
        <v>133</v>
      </c>
      <c r="D357" s="33"/>
      <c r="E357" s="14" t="s">
        <v>314</v>
      </c>
      <c r="F357" s="32">
        <f>SUM(F358,F361,F364)</f>
        <v>69207.708199999994</v>
      </c>
      <c r="G357" s="32">
        <f>SUM(G358,G361,G364)</f>
        <v>69128.592529999994</v>
      </c>
    </row>
    <row r="358" spans="1:7" ht="76.5" customHeight="1" thickBot="1">
      <c r="A358" s="8">
        <v>351</v>
      </c>
      <c r="B358" s="31" t="s">
        <v>101</v>
      </c>
      <c r="C358" s="31" t="s">
        <v>134</v>
      </c>
      <c r="D358" s="33"/>
      <c r="E358" s="33" t="s">
        <v>65</v>
      </c>
      <c r="F358" s="32">
        <f>SUM(F359,F360)</f>
        <v>2556.6</v>
      </c>
      <c r="G358" s="32">
        <f>SUM(G359,G360)</f>
        <v>2556.6</v>
      </c>
    </row>
    <row r="359" spans="1:7" ht="51" customHeight="1" thickBot="1">
      <c r="A359" s="14">
        <v>352</v>
      </c>
      <c r="B359" s="31" t="s">
        <v>101</v>
      </c>
      <c r="C359" s="31" t="s">
        <v>134</v>
      </c>
      <c r="D359" s="14">
        <v>240</v>
      </c>
      <c r="E359" s="14" t="s">
        <v>35</v>
      </c>
      <c r="F359" s="32">
        <v>30</v>
      </c>
      <c r="G359" s="32">
        <v>30</v>
      </c>
    </row>
    <row r="360" spans="1:7" ht="42.75" customHeight="1" thickBot="1">
      <c r="A360" s="8">
        <v>353</v>
      </c>
      <c r="B360" s="31" t="s">
        <v>101</v>
      </c>
      <c r="C360" s="31" t="s">
        <v>134</v>
      </c>
      <c r="D360" s="14">
        <v>320</v>
      </c>
      <c r="E360" s="14" t="s">
        <v>63</v>
      </c>
      <c r="F360" s="32">
        <v>2526.6</v>
      </c>
      <c r="G360" s="32">
        <v>2526.6</v>
      </c>
    </row>
    <row r="361" spans="1:7" ht="78.75" customHeight="1" thickBot="1">
      <c r="A361" s="14">
        <v>354</v>
      </c>
      <c r="B361" s="31" t="s">
        <v>101</v>
      </c>
      <c r="C361" s="31" t="s">
        <v>135</v>
      </c>
      <c r="D361" s="14"/>
      <c r="E361" s="33" t="s">
        <v>66</v>
      </c>
      <c r="F361" s="32">
        <f>SUM(F362,F363)</f>
        <v>61170.108200000002</v>
      </c>
      <c r="G361" s="32">
        <f>SUM(G362,G363)</f>
        <v>61091.092530000002</v>
      </c>
    </row>
    <row r="362" spans="1:7" ht="48" customHeight="1" thickBot="1">
      <c r="A362" s="8">
        <v>355</v>
      </c>
      <c r="B362" s="31" t="s">
        <v>101</v>
      </c>
      <c r="C362" s="31" t="s">
        <v>135</v>
      </c>
      <c r="D362" s="14">
        <v>240</v>
      </c>
      <c r="E362" s="14" t="s">
        <v>35</v>
      </c>
      <c r="F362" s="32">
        <v>836</v>
      </c>
      <c r="G362" s="32">
        <v>836</v>
      </c>
    </row>
    <row r="363" spans="1:7" ht="49.5" customHeight="1" thickBot="1">
      <c r="A363" s="14">
        <v>356</v>
      </c>
      <c r="B363" s="31" t="s">
        <v>101</v>
      </c>
      <c r="C363" s="31" t="s">
        <v>135</v>
      </c>
      <c r="D363" s="14">
        <v>320</v>
      </c>
      <c r="E363" s="14" t="s">
        <v>63</v>
      </c>
      <c r="F363" s="32">
        <v>60334.108200000002</v>
      </c>
      <c r="G363" s="32">
        <v>60255.092530000002</v>
      </c>
    </row>
    <row r="364" spans="1:7" ht="77.25" customHeight="1" thickBot="1">
      <c r="A364" s="8">
        <v>357</v>
      </c>
      <c r="B364" s="31" t="s">
        <v>101</v>
      </c>
      <c r="C364" s="31" t="s">
        <v>136</v>
      </c>
      <c r="D364" s="33"/>
      <c r="E364" s="63" t="s">
        <v>423</v>
      </c>
      <c r="F364" s="32">
        <f>SUM(F365,F366)</f>
        <v>5481</v>
      </c>
      <c r="G364" s="32">
        <f>SUM(G365,G366)</f>
        <v>5480.9</v>
      </c>
    </row>
    <row r="365" spans="1:7" ht="48" customHeight="1" thickBot="1">
      <c r="A365" s="14">
        <v>358</v>
      </c>
      <c r="B365" s="31" t="s">
        <v>101</v>
      </c>
      <c r="C365" s="31" t="s">
        <v>136</v>
      </c>
      <c r="D365" s="14">
        <v>240</v>
      </c>
      <c r="E365" s="14" t="s">
        <v>35</v>
      </c>
      <c r="F365" s="32">
        <v>80</v>
      </c>
      <c r="G365" s="32">
        <v>80</v>
      </c>
    </row>
    <row r="366" spans="1:7" ht="42" customHeight="1" thickBot="1">
      <c r="A366" s="8">
        <v>359</v>
      </c>
      <c r="B366" s="31" t="s">
        <v>101</v>
      </c>
      <c r="C366" s="31" t="s">
        <v>136</v>
      </c>
      <c r="D366" s="14">
        <v>320</v>
      </c>
      <c r="E366" s="14" t="s">
        <v>63</v>
      </c>
      <c r="F366" s="32">
        <v>5401</v>
      </c>
      <c r="G366" s="32">
        <v>5400.9</v>
      </c>
    </row>
    <row r="367" spans="1:7" ht="46.5" customHeight="1" thickBot="1">
      <c r="A367" s="14">
        <v>360</v>
      </c>
      <c r="B367" s="31">
        <v>1003</v>
      </c>
      <c r="C367" s="31" t="s">
        <v>131</v>
      </c>
      <c r="D367" s="33"/>
      <c r="E367" s="9" t="s">
        <v>403</v>
      </c>
      <c r="F367" s="32">
        <f>SUM(F368)</f>
        <v>1200</v>
      </c>
      <c r="G367" s="40">
        <f>SUM(G368)</f>
        <v>1200</v>
      </c>
    </row>
    <row r="368" spans="1:7" ht="32.25" customHeight="1" thickBot="1">
      <c r="A368" s="8">
        <v>361</v>
      </c>
      <c r="B368" s="31">
        <v>1003</v>
      </c>
      <c r="C368" s="31" t="s">
        <v>430</v>
      </c>
      <c r="D368" s="33"/>
      <c r="E368" s="15" t="s">
        <v>404</v>
      </c>
      <c r="F368" s="32">
        <f>SUM(F369)</f>
        <v>1200</v>
      </c>
      <c r="G368" s="40">
        <f>SUM(G369)</f>
        <v>1200</v>
      </c>
    </row>
    <row r="369" spans="1:7" ht="43.5" thickBot="1">
      <c r="A369" s="14">
        <v>362</v>
      </c>
      <c r="B369" s="31">
        <v>1003</v>
      </c>
      <c r="C369" s="31" t="s">
        <v>430</v>
      </c>
      <c r="D369" s="14">
        <v>320</v>
      </c>
      <c r="E369" s="14" t="s">
        <v>63</v>
      </c>
      <c r="F369" s="32">
        <v>1200</v>
      </c>
      <c r="G369" s="40">
        <v>1200</v>
      </c>
    </row>
    <row r="370" spans="1:7" ht="61.5" customHeight="1" thickBot="1">
      <c r="A370" s="8">
        <v>363</v>
      </c>
      <c r="B370" s="31" t="s">
        <v>101</v>
      </c>
      <c r="C370" s="31" t="s">
        <v>132</v>
      </c>
      <c r="D370" s="33"/>
      <c r="E370" s="14" t="s">
        <v>333</v>
      </c>
      <c r="F370" s="40">
        <f>SUM(F371)</f>
        <v>837</v>
      </c>
      <c r="G370" s="40">
        <f>SUM(G371)</f>
        <v>837</v>
      </c>
    </row>
    <row r="371" spans="1:7" ht="43.5" thickBot="1">
      <c r="A371" s="14">
        <v>364</v>
      </c>
      <c r="B371" s="31">
        <v>1003</v>
      </c>
      <c r="C371" s="31" t="s">
        <v>431</v>
      </c>
      <c r="D371" s="14"/>
      <c r="E371" s="33" t="s">
        <v>64</v>
      </c>
      <c r="F371" s="40">
        <f>SUM(F372)</f>
        <v>837</v>
      </c>
      <c r="G371" s="40">
        <f>SUM(G372)</f>
        <v>837</v>
      </c>
    </row>
    <row r="372" spans="1:7" ht="43.5" thickBot="1">
      <c r="A372" s="8">
        <v>365</v>
      </c>
      <c r="B372" s="31">
        <v>1003</v>
      </c>
      <c r="C372" s="31" t="s">
        <v>431</v>
      </c>
      <c r="D372" s="14">
        <v>320</v>
      </c>
      <c r="E372" s="14" t="s">
        <v>63</v>
      </c>
      <c r="F372" s="40">
        <v>837</v>
      </c>
      <c r="G372" s="40">
        <v>837</v>
      </c>
    </row>
    <row r="373" spans="1:7" ht="72" thickBot="1">
      <c r="A373" s="14">
        <v>366</v>
      </c>
      <c r="B373" s="31" t="s">
        <v>101</v>
      </c>
      <c r="C373" s="31" t="s">
        <v>275</v>
      </c>
      <c r="D373" s="14"/>
      <c r="E373" s="64" t="s">
        <v>371</v>
      </c>
      <c r="F373" s="40">
        <f>SUM(F374)</f>
        <v>1072.2</v>
      </c>
      <c r="G373" s="40">
        <f>SUM(G374)</f>
        <v>1072.2</v>
      </c>
    </row>
    <row r="374" spans="1:7" ht="49.5" customHeight="1" thickBot="1">
      <c r="A374" s="8">
        <v>367</v>
      </c>
      <c r="B374" s="31" t="s">
        <v>101</v>
      </c>
      <c r="C374" s="31" t="s">
        <v>305</v>
      </c>
      <c r="D374" s="14"/>
      <c r="E374" s="63" t="s">
        <v>424</v>
      </c>
      <c r="F374" s="40">
        <f>SUM(F375)</f>
        <v>1072.2</v>
      </c>
      <c r="G374" s="40">
        <f>SUM(G375)</f>
        <v>1072.2</v>
      </c>
    </row>
    <row r="375" spans="1:7" ht="43.5" thickBot="1">
      <c r="A375" s="14">
        <v>368</v>
      </c>
      <c r="B375" s="31" t="s">
        <v>101</v>
      </c>
      <c r="C375" s="31" t="s">
        <v>305</v>
      </c>
      <c r="D375" s="14">
        <v>320</v>
      </c>
      <c r="E375" s="14" t="s">
        <v>63</v>
      </c>
      <c r="F375" s="40">
        <v>1072.2</v>
      </c>
      <c r="G375" s="40">
        <v>1072.2</v>
      </c>
    </row>
    <row r="376" spans="1:7" ht="29.25" thickBot="1">
      <c r="A376" s="8">
        <v>369</v>
      </c>
      <c r="B376" s="31" t="s">
        <v>101</v>
      </c>
      <c r="C376" s="31" t="s">
        <v>106</v>
      </c>
      <c r="D376" s="14"/>
      <c r="E376" s="14" t="s">
        <v>413</v>
      </c>
      <c r="F376" s="32">
        <f>SUM(F377)</f>
        <v>200</v>
      </c>
      <c r="G376" s="32">
        <f>SUM(G377)</f>
        <v>200</v>
      </c>
    </row>
    <row r="377" spans="1:7" ht="29.25" thickBot="1">
      <c r="A377" s="14">
        <v>370</v>
      </c>
      <c r="B377" s="31">
        <v>1003</v>
      </c>
      <c r="C377" s="31" t="s">
        <v>116</v>
      </c>
      <c r="D377" s="14"/>
      <c r="E377" s="33" t="s">
        <v>3</v>
      </c>
      <c r="F377" s="32">
        <f>SUM(F378)</f>
        <v>200</v>
      </c>
      <c r="G377" s="32">
        <f>SUM(G378)</f>
        <v>200</v>
      </c>
    </row>
    <row r="378" spans="1:7" ht="43.5" thickBot="1">
      <c r="A378" s="8">
        <v>371</v>
      </c>
      <c r="B378" s="31">
        <v>1003</v>
      </c>
      <c r="C378" s="31" t="s">
        <v>116</v>
      </c>
      <c r="D378" s="14">
        <v>320</v>
      </c>
      <c r="E378" s="14" t="s">
        <v>63</v>
      </c>
      <c r="F378" s="32">
        <v>200</v>
      </c>
      <c r="G378" s="32">
        <v>200</v>
      </c>
    </row>
    <row r="379" spans="1:7" ht="29.25" thickBot="1">
      <c r="A379" s="14">
        <v>372</v>
      </c>
      <c r="B379" s="28" t="s">
        <v>103</v>
      </c>
      <c r="C379" s="34"/>
      <c r="D379" s="29"/>
      <c r="E379" s="29" t="s">
        <v>67</v>
      </c>
      <c r="F379" s="30">
        <f>SUM(F380)</f>
        <v>4102.3918000000003</v>
      </c>
      <c r="G379" s="30">
        <f>SUM(G380)</f>
        <v>4181.4074700000001</v>
      </c>
    </row>
    <row r="380" spans="1:7" ht="47.25" customHeight="1" thickBot="1">
      <c r="A380" s="8">
        <v>373</v>
      </c>
      <c r="B380" s="31">
        <v>1006</v>
      </c>
      <c r="C380" s="31" t="s">
        <v>110</v>
      </c>
      <c r="D380" s="33"/>
      <c r="E380" s="14" t="s">
        <v>313</v>
      </c>
      <c r="F380" s="32">
        <f>SUM(F381,F393,F396,F399)</f>
        <v>4102.3918000000003</v>
      </c>
      <c r="G380" s="32">
        <f>SUM(G381,G393,G396,G399)</f>
        <v>4181.4074700000001</v>
      </c>
    </row>
    <row r="381" spans="1:7" ht="61.5" customHeight="1" thickBot="1">
      <c r="A381" s="14">
        <v>374</v>
      </c>
      <c r="B381" s="31">
        <v>1006</v>
      </c>
      <c r="C381" s="31" t="s">
        <v>133</v>
      </c>
      <c r="D381" s="33"/>
      <c r="E381" s="14" t="s">
        <v>314</v>
      </c>
      <c r="F381" s="32">
        <f>SUM(F382,F384,F386,F388,F390)</f>
        <v>3992.3918000000003</v>
      </c>
      <c r="G381" s="32">
        <f>SUM(G382,G384,G386,G388,G390)</f>
        <v>4071.4074700000001</v>
      </c>
    </row>
    <row r="382" spans="1:7" ht="64.5" customHeight="1" thickBot="1">
      <c r="A382" s="8">
        <v>375</v>
      </c>
      <c r="B382" s="31">
        <v>1006</v>
      </c>
      <c r="C382" s="31" t="s">
        <v>184</v>
      </c>
      <c r="D382" s="33"/>
      <c r="E382" s="33" t="s">
        <v>222</v>
      </c>
      <c r="F382" s="32">
        <f>SUM(F383)</f>
        <v>155</v>
      </c>
      <c r="G382" s="32">
        <f>SUM(G383)</f>
        <v>155</v>
      </c>
    </row>
    <row r="383" spans="1:7" ht="43.5" thickBot="1">
      <c r="A383" s="14">
        <v>376</v>
      </c>
      <c r="B383" s="31">
        <v>1006</v>
      </c>
      <c r="C383" s="31" t="s">
        <v>184</v>
      </c>
      <c r="D383" s="14">
        <v>240</v>
      </c>
      <c r="E383" s="14" t="s">
        <v>35</v>
      </c>
      <c r="F383" s="32">
        <v>155</v>
      </c>
      <c r="G383" s="32">
        <v>155</v>
      </c>
    </row>
    <row r="384" spans="1:7" ht="48.75" customHeight="1" thickBot="1">
      <c r="A384" s="8">
        <v>377</v>
      </c>
      <c r="B384" s="31">
        <v>1006</v>
      </c>
      <c r="C384" s="31" t="s">
        <v>185</v>
      </c>
      <c r="D384" s="33"/>
      <c r="E384" s="58" t="s">
        <v>223</v>
      </c>
      <c r="F384" s="40">
        <f>SUM(F385)</f>
        <v>195</v>
      </c>
      <c r="G384" s="40">
        <f>SUM(G385)</f>
        <v>195</v>
      </c>
    </row>
    <row r="385" spans="1:7" ht="43.5" thickBot="1">
      <c r="A385" s="14">
        <v>378</v>
      </c>
      <c r="B385" s="31">
        <v>1006</v>
      </c>
      <c r="C385" s="31" t="s">
        <v>185</v>
      </c>
      <c r="D385" s="14">
        <v>240</v>
      </c>
      <c r="E385" s="14" t="s">
        <v>35</v>
      </c>
      <c r="F385" s="40">
        <v>195</v>
      </c>
      <c r="G385" s="40">
        <v>195</v>
      </c>
    </row>
    <row r="386" spans="1:7" ht="30.75" customHeight="1" thickBot="1">
      <c r="A386" s="8">
        <v>379</v>
      </c>
      <c r="B386" s="31" t="s">
        <v>103</v>
      </c>
      <c r="C386" s="31" t="s">
        <v>186</v>
      </c>
      <c r="D386" s="14"/>
      <c r="E386" s="33" t="s">
        <v>224</v>
      </c>
      <c r="F386" s="40">
        <f>SUM(F387)</f>
        <v>605</v>
      </c>
      <c r="G386" s="40">
        <f>SUM(G387)</f>
        <v>605</v>
      </c>
    </row>
    <row r="387" spans="1:7" ht="43.5" thickBot="1">
      <c r="A387" s="14">
        <v>380</v>
      </c>
      <c r="B387" s="31" t="s">
        <v>103</v>
      </c>
      <c r="C387" s="31" t="s">
        <v>186</v>
      </c>
      <c r="D387" s="14">
        <v>240</v>
      </c>
      <c r="E387" s="14" t="s">
        <v>35</v>
      </c>
      <c r="F387" s="40">
        <v>605</v>
      </c>
      <c r="G387" s="40">
        <v>605</v>
      </c>
    </row>
    <row r="388" spans="1:7" ht="72" thickBot="1">
      <c r="A388" s="8">
        <v>381</v>
      </c>
      <c r="B388" s="31" t="s">
        <v>103</v>
      </c>
      <c r="C388" s="31" t="s">
        <v>134</v>
      </c>
      <c r="D388" s="14"/>
      <c r="E388" s="33" t="s">
        <v>65</v>
      </c>
      <c r="F388" s="32">
        <f>SUM(F389)</f>
        <v>40</v>
      </c>
      <c r="G388" s="32">
        <f>SUM(G389)</f>
        <v>40</v>
      </c>
    </row>
    <row r="389" spans="1:7" ht="43.5" thickBot="1">
      <c r="A389" s="14">
        <v>382</v>
      </c>
      <c r="B389" s="31" t="s">
        <v>103</v>
      </c>
      <c r="C389" s="31" t="s">
        <v>134</v>
      </c>
      <c r="D389" s="14">
        <v>240</v>
      </c>
      <c r="E389" s="14" t="s">
        <v>35</v>
      </c>
      <c r="F389" s="32">
        <v>40</v>
      </c>
      <c r="G389" s="32">
        <v>40</v>
      </c>
    </row>
    <row r="390" spans="1:7" ht="33.75" customHeight="1" thickBot="1">
      <c r="A390" s="8">
        <v>383</v>
      </c>
      <c r="B390" s="31" t="s">
        <v>103</v>
      </c>
      <c r="C390" s="31" t="s">
        <v>157</v>
      </c>
      <c r="D390" s="14"/>
      <c r="E390" s="33" t="s">
        <v>114</v>
      </c>
      <c r="F390" s="32">
        <f>SUM(F391,F392)</f>
        <v>2997.3918000000003</v>
      </c>
      <c r="G390" s="32">
        <f>SUM(G391,G392)</f>
        <v>3076.4074700000001</v>
      </c>
    </row>
    <row r="391" spans="1:7" ht="32.25" customHeight="1" thickBot="1">
      <c r="A391" s="14">
        <v>384</v>
      </c>
      <c r="B391" s="31" t="s">
        <v>103</v>
      </c>
      <c r="C391" s="31" t="s">
        <v>157</v>
      </c>
      <c r="D391" s="14">
        <v>120</v>
      </c>
      <c r="E391" s="14" t="s">
        <v>34</v>
      </c>
      <c r="F391" s="32">
        <v>1975.3918000000001</v>
      </c>
      <c r="G391" s="32">
        <v>2054.4074700000001</v>
      </c>
    </row>
    <row r="392" spans="1:7" ht="43.5" thickBot="1">
      <c r="A392" s="8">
        <v>385</v>
      </c>
      <c r="B392" s="31" t="s">
        <v>103</v>
      </c>
      <c r="C392" s="31" t="s">
        <v>157</v>
      </c>
      <c r="D392" s="14">
        <v>240</v>
      </c>
      <c r="E392" s="14" t="s">
        <v>35</v>
      </c>
      <c r="F392" s="32">
        <v>1022</v>
      </c>
      <c r="G392" s="32">
        <v>1022</v>
      </c>
    </row>
    <row r="393" spans="1:7" ht="49.5" customHeight="1" thickBot="1">
      <c r="A393" s="14">
        <v>386</v>
      </c>
      <c r="B393" s="31">
        <v>1006</v>
      </c>
      <c r="C393" s="31" t="s">
        <v>158</v>
      </c>
      <c r="D393" s="33"/>
      <c r="E393" s="14" t="s">
        <v>334</v>
      </c>
      <c r="F393" s="32">
        <f>SUM(F394)</f>
        <v>80</v>
      </c>
      <c r="G393" s="32">
        <f>SUM(G394)</f>
        <v>80</v>
      </c>
    </row>
    <row r="394" spans="1:7" ht="45.75" customHeight="1" thickBot="1">
      <c r="A394" s="8">
        <v>387</v>
      </c>
      <c r="B394" s="31">
        <v>1006</v>
      </c>
      <c r="C394" s="31" t="s">
        <v>306</v>
      </c>
      <c r="D394" s="14"/>
      <c r="E394" s="33" t="s">
        <v>68</v>
      </c>
      <c r="F394" s="32">
        <f>SUM(F395)</f>
        <v>80</v>
      </c>
      <c r="G394" s="32">
        <f>SUM(G395)</f>
        <v>80</v>
      </c>
    </row>
    <row r="395" spans="1:7" ht="43.5" thickBot="1">
      <c r="A395" s="14">
        <v>388</v>
      </c>
      <c r="B395" s="31">
        <v>1006</v>
      </c>
      <c r="C395" s="31" t="s">
        <v>306</v>
      </c>
      <c r="D395" s="14">
        <v>240</v>
      </c>
      <c r="E395" s="14" t="s">
        <v>35</v>
      </c>
      <c r="F395" s="32">
        <v>80</v>
      </c>
      <c r="G395" s="32">
        <v>80</v>
      </c>
    </row>
    <row r="396" spans="1:7" ht="63.75" customHeight="1" thickBot="1">
      <c r="A396" s="8">
        <v>389</v>
      </c>
      <c r="B396" s="31">
        <v>1006</v>
      </c>
      <c r="C396" s="31" t="s">
        <v>159</v>
      </c>
      <c r="D396" s="33"/>
      <c r="E396" s="14" t="s">
        <v>335</v>
      </c>
      <c r="F396" s="32">
        <f>SUM(F397)</f>
        <v>10</v>
      </c>
      <c r="G396" s="32">
        <f>SUM(G397)</f>
        <v>10</v>
      </c>
    </row>
    <row r="397" spans="1:7" ht="74.25" customHeight="1" thickBot="1">
      <c r="A397" s="14">
        <v>390</v>
      </c>
      <c r="B397" s="31" t="s">
        <v>103</v>
      </c>
      <c r="C397" s="31" t="s">
        <v>307</v>
      </c>
      <c r="D397" s="14"/>
      <c r="E397" s="33" t="s">
        <v>425</v>
      </c>
      <c r="F397" s="32">
        <f>SUM(F398)</f>
        <v>10</v>
      </c>
      <c r="G397" s="32">
        <f>SUM(G398)</f>
        <v>10</v>
      </c>
    </row>
    <row r="398" spans="1:7" ht="43.5" thickBot="1">
      <c r="A398" s="8">
        <v>391</v>
      </c>
      <c r="B398" s="31">
        <v>1006</v>
      </c>
      <c r="C398" s="31" t="s">
        <v>307</v>
      </c>
      <c r="D398" s="14">
        <v>240</v>
      </c>
      <c r="E398" s="14" t="s">
        <v>35</v>
      </c>
      <c r="F398" s="32">
        <v>10</v>
      </c>
      <c r="G398" s="32">
        <v>10</v>
      </c>
    </row>
    <row r="399" spans="1:7" ht="43.5" thickBot="1">
      <c r="A399" s="14">
        <v>392</v>
      </c>
      <c r="B399" s="31">
        <v>1006</v>
      </c>
      <c r="C399" s="31" t="s">
        <v>160</v>
      </c>
      <c r="D399" s="33"/>
      <c r="E399" s="14" t="s">
        <v>336</v>
      </c>
      <c r="F399" s="32">
        <f>SUM(F400)</f>
        <v>20</v>
      </c>
      <c r="G399" s="32">
        <f>SUM(G400)</f>
        <v>20</v>
      </c>
    </row>
    <row r="400" spans="1:7" ht="43.5" thickBot="1">
      <c r="A400" s="8">
        <v>393</v>
      </c>
      <c r="B400" s="31">
        <v>1006</v>
      </c>
      <c r="C400" s="31" t="s">
        <v>426</v>
      </c>
      <c r="D400" s="14"/>
      <c r="E400" s="33" t="s">
        <v>69</v>
      </c>
      <c r="F400" s="32">
        <f>SUM(F401)</f>
        <v>20</v>
      </c>
      <c r="G400" s="32">
        <f>SUM(G401)</f>
        <v>20</v>
      </c>
    </row>
    <row r="401" spans="1:7" ht="43.5" thickBot="1">
      <c r="A401" s="14">
        <v>394</v>
      </c>
      <c r="B401" s="31">
        <v>1006</v>
      </c>
      <c r="C401" s="31" t="s">
        <v>426</v>
      </c>
      <c r="D401" s="14">
        <v>240</v>
      </c>
      <c r="E401" s="14" t="s">
        <v>46</v>
      </c>
      <c r="F401" s="32">
        <v>20</v>
      </c>
      <c r="G401" s="32">
        <v>20</v>
      </c>
    </row>
    <row r="402" spans="1:7" ht="15.75" thickBot="1">
      <c r="A402" s="8">
        <v>395</v>
      </c>
      <c r="B402" s="34" t="s">
        <v>162</v>
      </c>
      <c r="C402" s="34"/>
      <c r="D402" s="45"/>
      <c r="E402" s="45" t="s">
        <v>26</v>
      </c>
      <c r="F402" s="27">
        <f t="shared" ref="F402:G403" si="10">SUM(F403)</f>
        <v>2825</v>
      </c>
      <c r="G402" s="27">
        <f t="shared" si="10"/>
        <v>2825</v>
      </c>
    </row>
    <row r="403" spans="1:7" ht="15.75" thickBot="1">
      <c r="A403" s="14">
        <v>396</v>
      </c>
      <c r="B403" s="28" t="s">
        <v>204</v>
      </c>
      <c r="C403" s="28"/>
      <c r="D403" s="29"/>
      <c r="E403" s="29" t="s">
        <v>205</v>
      </c>
      <c r="F403" s="30">
        <f t="shared" si="10"/>
        <v>2825</v>
      </c>
      <c r="G403" s="30">
        <f t="shared" si="10"/>
        <v>2825</v>
      </c>
    </row>
    <row r="404" spans="1:7" ht="45" customHeight="1" thickBot="1">
      <c r="A404" s="8">
        <v>397</v>
      </c>
      <c r="B404" s="31" t="s">
        <v>204</v>
      </c>
      <c r="C404" s="31" t="s">
        <v>110</v>
      </c>
      <c r="D404" s="33"/>
      <c r="E404" s="14" t="s">
        <v>313</v>
      </c>
      <c r="F404" s="32">
        <f>SUM(F405,F416)</f>
        <v>2825</v>
      </c>
      <c r="G404" s="32">
        <f>SUM(G405,G416)</f>
        <v>2825</v>
      </c>
    </row>
    <row r="405" spans="1:7" ht="66.75" customHeight="1" thickBot="1">
      <c r="A405" s="14">
        <v>398</v>
      </c>
      <c r="B405" s="31" t="s">
        <v>204</v>
      </c>
      <c r="C405" s="31" t="s">
        <v>130</v>
      </c>
      <c r="D405" s="33"/>
      <c r="E405" s="14" t="s">
        <v>341</v>
      </c>
      <c r="F405" s="32">
        <f>SUM(F406,F409,F412,F414)</f>
        <v>1325</v>
      </c>
      <c r="G405" s="32">
        <f>SUM(G406,G409,G412,G414)</f>
        <v>1325</v>
      </c>
    </row>
    <row r="406" spans="1:7" ht="62.25" customHeight="1" thickBot="1">
      <c r="A406" s="8">
        <v>399</v>
      </c>
      <c r="B406" s="31" t="s">
        <v>204</v>
      </c>
      <c r="C406" s="31" t="s">
        <v>206</v>
      </c>
      <c r="D406" s="33"/>
      <c r="E406" s="33" t="s">
        <v>225</v>
      </c>
      <c r="F406" s="32">
        <f>SUM(F407,F408)</f>
        <v>780</v>
      </c>
      <c r="G406" s="32">
        <f>SUM(G407,G408)</f>
        <v>780</v>
      </c>
    </row>
    <row r="407" spans="1:7" ht="30" customHeight="1" thickBot="1">
      <c r="A407" s="14">
        <v>400</v>
      </c>
      <c r="B407" s="31" t="s">
        <v>204</v>
      </c>
      <c r="C407" s="31" t="s">
        <v>206</v>
      </c>
      <c r="D407" s="14">
        <v>110</v>
      </c>
      <c r="E407" s="14" t="s">
        <v>44</v>
      </c>
      <c r="F407" s="32">
        <v>30</v>
      </c>
      <c r="G407" s="32">
        <v>30</v>
      </c>
    </row>
    <row r="408" spans="1:7" ht="43.5" thickBot="1">
      <c r="A408" s="8">
        <v>401</v>
      </c>
      <c r="B408" s="31" t="s">
        <v>204</v>
      </c>
      <c r="C408" s="31" t="s">
        <v>206</v>
      </c>
      <c r="D408" s="14">
        <v>240</v>
      </c>
      <c r="E408" s="14" t="s">
        <v>38</v>
      </c>
      <c r="F408" s="32">
        <v>750</v>
      </c>
      <c r="G408" s="32">
        <v>750</v>
      </c>
    </row>
    <row r="409" spans="1:7" ht="48" customHeight="1" thickBot="1">
      <c r="A409" s="14">
        <v>402</v>
      </c>
      <c r="B409" s="31" t="s">
        <v>204</v>
      </c>
      <c r="C409" s="31" t="s">
        <v>207</v>
      </c>
      <c r="D409" s="14"/>
      <c r="E409" s="33" t="s">
        <v>422</v>
      </c>
      <c r="F409" s="32">
        <f>SUM(F410,F411)</f>
        <v>200</v>
      </c>
      <c r="G409" s="32">
        <f>SUM(G410,G411)</f>
        <v>200</v>
      </c>
    </row>
    <row r="410" spans="1:7" ht="32.25" customHeight="1" thickBot="1">
      <c r="A410" s="14">
        <v>403</v>
      </c>
      <c r="B410" s="31" t="s">
        <v>204</v>
      </c>
      <c r="C410" s="31" t="s">
        <v>207</v>
      </c>
      <c r="D410" s="14">
        <v>110</v>
      </c>
      <c r="E410" s="14" t="s">
        <v>44</v>
      </c>
      <c r="F410" s="32">
        <v>100</v>
      </c>
      <c r="G410" s="32">
        <v>100</v>
      </c>
    </row>
    <row r="411" spans="1:7" ht="43.5" thickBot="1">
      <c r="A411" s="14">
        <v>404</v>
      </c>
      <c r="B411" s="31" t="s">
        <v>204</v>
      </c>
      <c r="C411" s="31" t="s">
        <v>207</v>
      </c>
      <c r="D411" s="14">
        <v>240</v>
      </c>
      <c r="E411" s="14" t="s">
        <v>38</v>
      </c>
      <c r="F411" s="32">
        <v>100</v>
      </c>
      <c r="G411" s="32">
        <v>100</v>
      </c>
    </row>
    <row r="412" spans="1:7" ht="59.25" customHeight="1" thickBot="1">
      <c r="A412" s="8">
        <v>405</v>
      </c>
      <c r="B412" s="31" t="s">
        <v>204</v>
      </c>
      <c r="C412" s="31" t="s">
        <v>276</v>
      </c>
      <c r="D412" s="14"/>
      <c r="E412" s="33" t="s">
        <v>432</v>
      </c>
      <c r="F412" s="32">
        <f>SUM(F413)</f>
        <v>245</v>
      </c>
      <c r="G412" s="32">
        <f>SUM(G413)</f>
        <v>245</v>
      </c>
    </row>
    <row r="413" spans="1:7" ht="43.5" thickBot="1">
      <c r="A413" s="14">
        <v>406</v>
      </c>
      <c r="B413" s="31" t="s">
        <v>204</v>
      </c>
      <c r="C413" s="31" t="s">
        <v>276</v>
      </c>
      <c r="D413" s="14">
        <v>240</v>
      </c>
      <c r="E413" s="14" t="s">
        <v>38</v>
      </c>
      <c r="F413" s="32">
        <v>245</v>
      </c>
      <c r="G413" s="32">
        <v>245</v>
      </c>
    </row>
    <row r="414" spans="1:7" ht="77.25" customHeight="1" thickBot="1">
      <c r="A414" s="8">
        <v>407</v>
      </c>
      <c r="B414" s="31" t="s">
        <v>204</v>
      </c>
      <c r="C414" s="31" t="s">
        <v>277</v>
      </c>
      <c r="D414" s="14"/>
      <c r="E414" s="42" t="s">
        <v>370</v>
      </c>
      <c r="F414" s="32">
        <f>SUM(F415)</f>
        <v>100</v>
      </c>
      <c r="G414" s="32">
        <f>SUM(G415)</f>
        <v>100</v>
      </c>
    </row>
    <row r="415" spans="1:7" ht="43.5" thickBot="1">
      <c r="A415" s="14">
        <v>408</v>
      </c>
      <c r="B415" s="31" t="s">
        <v>204</v>
      </c>
      <c r="C415" s="31" t="s">
        <v>277</v>
      </c>
      <c r="D415" s="14">
        <v>240</v>
      </c>
      <c r="E415" s="14" t="s">
        <v>38</v>
      </c>
      <c r="F415" s="32">
        <v>100</v>
      </c>
      <c r="G415" s="32">
        <v>100</v>
      </c>
    </row>
    <row r="416" spans="1:7" ht="57.75" thickBot="1">
      <c r="A416" s="8">
        <v>409</v>
      </c>
      <c r="B416" s="31" t="s">
        <v>204</v>
      </c>
      <c r="C416" s="31" t="s">
        <v>163</v>
      </c>
      <c r="D416" s="14"/>
      <c r="E416" s="14" t="s">
        <v>327</v>
      </c>
      <c r="F416" s="32">
        <f>SUM(F417)</f>
        <v>1500</v>
      </c>
      <c r="G416" s="32">
        <f>SUM(G417)</f>
        <v>1500</v>
      </c>
    </row>
    <row r="417" spans="1:7" ht="29.25" thickBot="1">
      <c r="A417" s="14">
        <v>410</v>
      </c>
      <c r="B417" s="31" t="s">
        <v>204</v>
      </c>
      <c r="C417" s="31" t="s">
        <v>399</v>
      </c>
      <c r="D417" s="14"/>
      <c r="E417" s="11" t="s">
        <v>400</v>
      </c>
      <c r="F417" s="32">
        <f>SUM(F418)</f>
        <v>1500</v>
      </c>
      <c r="G417" s="32">
        <f>SUM(G418)</f>
        <v>1500</v>
      </c>
    </row>
    <row r="418" spans="1:7" ht="15.75" thickBot="1">
      <c r="A418" s="8">
        <v>411</v>
      </c>
      <c r="B418" s="31" t="s">
        <v>204</v>
      </c>
      <c r="C418" s="31" t="s">
        <v>399</v>
      </c>
      <c r="D418" s="14">
        <v>610</v>
      </c>
      <c r="E418" s="14" t="s">
        <v>239</v>
      </c>
      <c r="F418" s="32">
        <v>1500</v>
      </c>
      <c r="G418" s="32">
        <v>1500</v>
      </c>
    </row>
    <row r="419" spans="1:7" ht="15.75" thickBot="1">
      <c r="A419" s="14">
        <v>412</v>
      </c>
      <c r="B419" s="34" t="s">
        <v>181</v>
      </c>
      <c r="C419" s="34"/>
      <c r="D419" s="45"/>
      <c r="E419" s="45" t="s">
        <v>27</v>
      </c>
      <c r="F419" s="27">
        <f t="shared" ref="F419:G423" si="11">SUM(F420)</f>
        <v>800</v>
      </c>
      <c r="G419" s="27">
        <f t="shared" si="11"/>
        <v>800</v>
      </c>
    </row>
    <row r="420" spans="1:7" s="6" customFormat="1" ht="18" customHeight="1" thickBot="1">
      <c r="A420" s="8">
        <v>413</v>
      </c>
      <c r="B420" s="28" t="s">
        <v>129</v>
      </c>
      <c r="C420" s="28"/>
      <c r="D420" s="29"/>
      <c r="E420" s="29" t="s">
        <v>28</v>
      </c>
      <c r="F420" s="30">
        <f t="shared" si="11"/>
        <v>800</v>
      </c>
      <c r="G420" s="30">
        <f t="shared" si="11"/>
        <v>800</v>
      </c>
    </row>
    <row r="421" spans="1:7" ht="49.5" customHeight="1" thickBot="1">
      <c r="A421" s="14">
        <v>414</v>
      </c>
      <c r="B421" s="31">
        <v>1202</v>
      </c>
      <c r="C421" s="31" t="s">
        <v>110</v>
      </c>
      <c r="D421" s="33"/>
      <c r="E421" s="14" t="s">
        <v>313</v>
      </c>
      <c r="F421" s="32">
        <f>SUM(F422)</f>
        <v>800</v>
      </c>
      <c r="G421" s="32">
        <f t="shared" si="11"/>
        <v>800</v>
      </c>
    </row>
    <row r="422" spans="1:7" ht="57.75" thickBot="1">
      <c r="A422" s="8">
        <v>415</v>
      </c>
      <c r="B422" s="31">
        <v>1202</v>
      </c>
      <c r="C422" s="31" t="s">
        <v>128</v>
      </c>
      <c r="D422" s="14"/>
      <c r="E422" s="14" t="s">
        <v>318</v>
      </c>
      <c r="F422" s="32">
        <f t="shared" si="11"/>
        <v>800</v>
      </c>
      <c r="G422" s="32">
        <f t="shared" si="11"/>
        <v>800</v>
      </c>
    </row>
    <row r="423" spans="1:7" ht="60.75" customHeight="1" thickBot="1">
      <c r="A423" s="8">
        <v>416</v>
      </c>
      <c r="B423" s="31" t="s">
        <v>129</v>
      </c>
      <c r="C423" s="31" t="s">
        <v>427</v>
      </c>
      <c r="D423" s="14"/>
      <c r="E423" s="47" t="s">
        <v>359</v>
      </c>
      <c r="F423" s="32">
        <f t="shared" si="11"/>
        <v>800</v>
      </c>
      <c r="G423" s="32">
        <f t="shared" si="11"/>
        <v>800</v>
      </c>
    </row>
    <row r="424" spans="1:7" ht="43.5" thickBot="1">
      <c r="A424" s="14">
        <v>417</v>
      </c>
      <c r="B424" s="31">
        <v>1202</v>
      </c>
      <c r="C424" s="31" t="s">
        <v>427</v>
      </c>
      <c r="D424" s="59">
        <v>240</v>
      </c>
      <c r="E424" s="14" t="s">
        <v>38</v>
      </c>
      <c r="F424" s="32">
        <v>800</v>
      </c>
      <c r="G424" s="32">
        <v>800</v>
      </c>
    </row>
    <row r="425" spans="1:7" ht="15.75" thickBot="1">
      <c r="A425" s="8">
        <v>418</v>
      </c>
      <c r="B425" s="25"/>
      <c r="C425" s="25"/>
      <c r="D425" s="26"/>
      <c r="E425" s="26" t="s">
        <v>29</v>
      </c>
      <c r="F425" s="60">
        <f>SUM(F8,F89,F96,F139,F189,F218,F228,F330,F349,F402,F419)</f>
        <v>873458.67440000002</v>
      </c>
      <c r="G425" s="60">
        <f>SUM(G8,G89,G96,G139,G189,G218,G228,G330,G349,G402,G419)</f>
        <v>871526.11100000003</v>
      </c>
    </row>
  </sheetData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Азовцева НМ</cp:lastModifiedBy>
  <cp:lastPrinted>2019-11-28T11:48:44Z</cp:lastPrinted>
  <dcterms:created xsi:type="dcterms:W3CDTF">2006-09-28T05:33:49Z</dcterms:created>
  <dcterms:modified xsi:type="dcterms:W3CDTF">2019-11-29T06:25:27Z</dcterms:modified>
</cp:coreProperties>
</file>